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Zamowienia_Publiczne\4. Ostrowska\_POSTĘPOWANIA 2026\78TP_MGO_Odpady Sępolno Południe 3,4,7,8\3. SWZ, Ogłoszenie\"/>
    </mc:Choice>
  </mc:AlternateContent>
  <bookViews>
    <workbookView xWindow="-120" yWindow="-120" windowWidth="15480" windowHeight="8325"/>
  </bookViews>
  <sheets>
    <sheet name="Formularz oferty" sheetId="1" r:id="rId1"/>
  </sheets>
  <definedNames>
    <definedName name="_xlnm.Print_Area" localSheetId="0">'Formularz oferty'!$A$1:$K$106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7" i="1" l="1"/>
  <c r="K66" i="1"/>
  <c r="K65" i="1"/>
  <c r="K64" i="1"/>
  <c r="J67" i="1"/>
  <c r="J66" i="1"/>
  <c r="J65" i="1"/>
  <c r="J64" i="1"/>
  <c r="H67" i="1"/>
  <c r="H66" i="1"/>
  <c r="H65" i="1"/>
  <c r="H64" i="1"/>
  <c r="K60" i="1"/>
  <c r="K59" i="1"/>
  <c r="K58" i="1"/>
  <c r="K57" i="1"/>
  <c r="J60" i="1"/>
  <c r="J59" i="1"/>
  <c r="J58" i="1"/>
  <c r="J57" i="1"/>
  <c r="H60" i="1"/>
  <c r="K56" i="1"/>
  <c r="K55" i="1"/>
  <c r="K54" i="1"/>
  <c r="K53" i="1"/>
  <c r="K52" i="1"/>
  <c r="J56" i="1"/>
  <c r="J55" i="1"/>
  <c r="J54" i="1"/>
  <c r="J53" i="1"/>
  <c r="J52" i="1"/>
  <c r="H56" i="1"/>
  <c r="K51" i="1"/>
  <c r="K50" i="1"/>
  <c r="K49" i="1"/>
  <c r="K48" i="1"/>
  <c r="K47" i="1"/>
  <c r="J51" i="1"/>
  <c r="J50" i="1"/>
  <c r="J49" i="1"/>
  <c r="J48" i="1"/>
  <c r="J47" i="1"/>
  <c r="H51" i="1"/>
</calcChain>
</file>

<file path=xl/sharedStrings.xml><?xml version="1.0" encoding="utf-8"?>
<sst xmlns="http://schemas.openxmlformats.org/spreadsheetml/2006/main" count="157" uniqueCount="108">
  <si>
    <t>A</t>
  </si>
  <si>
    <t>B</t>
  </si>
  <si>
    <t>C</t>
  </si>
  <si>
    <t>D</t>
  </si>
  <si>
    <t>A x B</t>
  </si>
  <si>
    <t>Wartość VAT 
[zł]</t>
  </si>
  <si>
    <t>Lp.</t>
  </si>
  <si>
    <t>Wartość netto
[zł]</t>
  </si>
  <si>
    <t>Stawka
VAT</t>
  </si>
  <si>
    <t>Wartość brutto
[zł]</t>
  </si>
  <si>
    <t>Załącznik nr 1 do SWZ</t>
  </si>
  <si>
    <t xml:space="preserve">1. </t>
  </si>
  <si>
    <t>2.</t>
  </si>
  <si>
    <t>3.</t>
  </si>
  <si>
    <t>4.</t>
  </si>
  <si>
    <t>5.</t>
  </si>
  <si>
    <t>Tajemnicę przedsiębiorstwa w rozumieniu przepisów o zwalczaniu nieuczciwej konkurencji, które nie mogą być udostępnione innym uczestnikom postępowania, stanowią wskazane poniżej informacje zawarte w ofercie:</t>
  </si>
  <si>
    <t>Rodzaj (nazwa) informacji</t>
  </si>
  <si>
    <t>Firma podwykonawcy</t>
  </si>
  <si>
    <t>Części zamówienia, których wykonanie Wykonawca zamierza powierzyć podwykonawcom</t>
  </si>
  <si>
    <t>Rodzaj podwykonawstwa</t>
  </si>
  <si>
    <t>adres:</t>
  </si>
  <si>
    <t>Dane umożliwiające dostęp do dokumentów potwierdzających, że osoba działająca w imieniu Wykonawcy jest umocowana do jego reprezentowania (KRS / CEIDG):</t>
  </si>
  <si>
    <t>nr telefonu:</t>
  </si>
  <si>
    <t>Adres internetowy ogólnodostępnych i bezpłatnych baz danych, pod którym dostępne są dokumenty potwierdzające umocowanie do reprezentowania Wykonawcy:</t>
  </si>
  <si>
    <t>https://ekrs.ms.gov.pl/web/wyszukiwarka-krs/strona-glowna/index.html</t>
  </si>
  <si>
    <t>https://prod.ceidg.gov.pl/CEIDG/CEIDG.Public.UI/Search.aspx</t>
  </si>
  <si>
    <r>
      <t>- CEIDG:</t>
    </r>
    <r>
      <rPr>
        <b/>
        <sz val="10"/>
        <color rgb="FFFF0000"/>
        <rFont val="Times New Roman"/>
        <family val="1"/>
        <charset val="238"/>
      </rPr>
      <t>*</t>
    </r>
  </si>
  <si>
    <r>
      <t xml:space="preserve"> - System EKRS:</t>
    </r>
    <r>
      <rPr>
        <b/>
        <sz val="10"/>
        <color rgb="FFFF0000"/>
        <rFont val="Times New Roman"/>
        <family val="1"/>
        <charset val="238"/>
      </rPr>
      <t>*</t>
    </r>
  </si>
  <si>
    <r>
      <t>Rodzaj przedsiębiorstwa (mikro, małe, średnie):</t>
    </r>
    <r>
      <rPr>
        <b/>
        <sz val="11"/>
        <color rgb="FFFF0000"/>
        <rFont val="Times New Roman"/>
        <family val="1"/>
        <charset val="238"/>
      </rPr>
      <t>****</t>
    </r>
  </si>
  <si>
    <t>Oferujemy realizację zamówienia za następującą cenę:</t>
  </si>
  <si>
    <t>W odpowiedzi na ogłoszenie o zamówieniu, składam (-y) ofertę na wykonanie przedmiotu zamówienia, w zakresie i na warunkach określonych w dokumentach zamówienia, 
zgodnie z opisem przedmiotu zamówienia i projektowanymi postanowieniami umowy w sprawie zamówienia publicznego:</t>
  </si>
  <si>
    <t>W przypadku, gdy Wykonawca poda w ofercie inną, niż podana przez Zamawiającego stawkę podatku VAT bądź jest zwolniony od podatku VAT, należy przedstawić w ofercie uzasadnienie wraz z podstawą prawną.</t>
  </si>
  <si>
    <t>Ofertę składa się pod rygorem nieważności:</t>
  </si>
  <si>
    <t>-</t>
  </si>
  <si>
    <t>lub</t>
  </si>
  <si>
    <t>adres e-mail:</t>
  </si>
  <si>
    <t>FORMULARZ OFERTY</t>
  </si>
  <si>
    <r>
      <t>Rodzaj przedsiębiorstwa (mikro, małe, średnie):</t>
    </r>
    <r>
      <rPr>
        <sz val="11"/>
        <color rgb="FFFF0000"/>
        <rFont val="Times New Roman"/>
        <family val="1"/>
        <charset val="238"/>
      </rPr>
      <t>****</t>
    </r>
  </si>
  <si>
    <r>
      <t>W przypadku wspólnego ubiegania się o udzielenie zamówienia należy podać dane wszystkich Wykonawców wraz z podaniem Lidera Konsorcjum:</t>
    </r>
    <r>
      <rPr>
        <b/>
        <i/>
        <sz val="8"/>
        <color rgb="FFFF0000"/>
        <rFont val="Times New Roman"/>
        <family val="1"/>
        <charset val="238"/>
      </rPr>
      <t>**</t>
    </r>
  </si>
  <si>
    <r>
      <t>w formie elektronicznej</t>
    </r>
    <r>
      <rPr>
        <i/>
        <sz val="10"/>
        <color rgb="FFFF0000"/>
        <rFont val="Times New Roman"/>
        <family val="1"/>
        <charset val="238"/>
      </rPr>
      <t xml:space="preserve"> (postać elektroniczna opatrzona kwalifikowanym podpisem elektronicznym)</t>
    </r>
  </si>
  <si>
    <t>w postaci elektronicznej opatrzonej podpisem zaufanym lub podpisem osobistym*</t>
  </si>
  <si>
    <r>
      <rPr>
        <b/>
        <i/>
        <sz val="8"/>
        <color rgb="FFFF0000"/>
        <rFont val="Times New Roman"/>
        <family val="1"/>
        <charset val="238"/>
      </rPr>
      <t xml:space="preserve">* </t>
    </r>
    <r>
      <rPr>
        <i/>
        <sz val="8"/>
        <color rgb="FFFF0000"/>
        <rFont val="Times New Roman"/>
        <family val="1"/>
        <charset val="238"/>
      </rPr>
      <t>podpis osobisty - w rozumieniu art. 2 ust. 1 pkt 9 ustawy z dnia 6 sierpnia 2010 r. o dowodach osobistych</t>
    </r>
  </si>
  <si>
    <r>
      <rPr>
        <b/>
        <u/>
        <sz val="11"/>
        <rFont val="Times New Roman"/>
        <family val="1"/>
        <charset val="238"/>
      </rPr>
      <t>Wykonawca</t>
    </r>
    <r>
      <rPr>
        <sz val="11"/>
        <rFont val="Times New Roman"/>
        <family val="1"/>
        <charset val="238"/>
      </rPr>
      <t>:</t>
    </r>
  </si>
  <si>
    <r>
      <rPr>
        <b/>
        <sz val="11"/>
        <rFont val="Times New Roman"/>
        <family val="1"/>
        <charset val="238"/>
      </rPr>
      <t xml:space="preserve">nr KRS </t>
    </r>
    <r>
      <rPr>
        <i/>
        <sz val="8"/>
        <rFont val="Times New Roman"/>
        <family val="1"/>
        <charset val="238"/>
      </rPr>
      <t>(jeżeli dotyczy):</t>
    </r>
  </si>
  <si>
    <r>
      <rPr>
        <b/>
        <sz val="11"/>
        <rFont val="Times New Roman"/>
        <family val="1"/>
        <charset val="238"/>
      </rPr>
      <t>nr NIP</t>
    </r>
    <r>
      <rPr>
        <sz val="11"/>
        <rFont val="Times New Roman"/>
        <family val="1"/>
        <charset val="238"/>
      </rPr>
      <t>:</t>
    </r>
  </si>
  <si>
    <r>
      <rPr>
        <b/>
        <sz val="11"/>
        <rFont val="Times New Roman"/>
        <family val="1"/>
        <charset val="238"/>
      </rPr>
      <t>nr REGON</t>
    </r>
    <r>
      <rPr>
        <sz val="11"/>
        <rFont val="Times New Roman"/>
        <family val="1"/>
        <charset val="238"/>
      </rPr>
      <t>:</t>
    </r>
  </si>
  <si>
    <r>
      <t>nr NIP</t>
    </r>
    <r>
      <rPr>
        <sz val="11"/>
        <rFont val="Times New Roman"/>
        <family val="1"/>
        <charset val="238"/>
      </rPr>
      <t>:</t>
    </r>
  </si>
  <si>
    <r>
      <t>nr REGON</t>
    </r>
    <r>
      <rPr>
        <sz val="11"/>
        <rFont val="Times New Roman"/>
        <family val="1"/>
        <charset val="238"/>
      </rPr>
      <t>:</t>
    </r>
  </si>
  <si>
    <r>
      <t>Akceptujemy projektowane postanowienia umowy, stanowiące</t>
    </r>
    <r>
      <rPr>
        <b/>
        <i/>
        <sz val="10"/>
        <rFont val="Times New Roman"/>
        <family val="1"/>
        <charset val="238"/>
      </rPr>
      <t xml:space="preserve"> Załącznik nr 4 do SWZ</t>
    </r>
    <r>
      <rPr>
        <sz val="10"/>
        <rFont val="Times New Roman"/>
        <family val="1"/>
        <charset val="238"/>
      </rPr>
      <t>.</t>
    </r>
  </si>
  <si>
    <r>
      <t>Oświadczam, że wypełniłem obowiązki informacyjne przewidziane w art. 13 lub art. 14 RODO</t>
    </r>
    <r>
      <rPr>
        <vertAlign val="superscript"/>
        <sz val="10"/>
        <rFont val="Times New Roman"/>
        <family val="1"/>
        <charset val="238"/>
      </rPr>
      <t>1)</t>
    </r>
    <r>
      <rPr>
        <sz val="10"/>
        <rFont val="Times New Roman"/>
        <family val="1"/>
        <charset val="238"/>
      </rPr>
      <t xml:space="preserve"> wobec osób fizycznych, od których dane osobowe bezpośrednio lub pośrednio pozyskałem w celu ubiegania się o udzielenie zamówienia publicznego w niniejszym postępowaniu.</t>
    </r>
    <r>
      <rPr>
        <vertAlign val="superscript"/>
        <sz val="10"/>
        <rFont val="Times New Roman"/>
        <family val="1"/>
        <charset val="238"/>
      </rPr>
      <t>2)</t>
    </r>
    <r>
      <rPr>
        <sz val="10"/>
        <rFont val="Times New Roman"/>
        <family val="1"/>
        <charset val="238"/>
      </rPr>
      <t xml:space="preserve"> Oświadczam, że zostałem/-am pouczony/-a o przysługujących prawach związanych z przetwarzaniem danych osobowych. </t>
    </r>
  </si>
  <si>
    <r>
      <t>-System EKRS:</t>
    </r>
    <r>
      <rPr>
        <b/>
        <sz val="10"/>
        <color rgb="FFFF0000"/>
        <rFont val="Times New Roman"/>
        <family val="1"/>
        <charset val="238"/>
      </rPr>
      <t>*</t>
    </r>
  </si>
  <si>
    <r>
      <t xml:space="preserve">Zamówienie </t>
    </r>
    <r>
      <rPr>
        <b/>
        <sz val="10"/>
        <rFont val="Times New Roman"/>
        <family val="1"/>
        <charset val="238"/>
      </rPr>
      <t>zamierzamy / nie zamierzamy</t>
    </r>
    <r>
      <rPr>
        <b/>
        <sz val="10"/>
        <color rgb="FFFF0000"/>
        <rFont val="Times New Roman"/>
        <family val="1"/>
        <charset val="238"/>
      </rPr>
      <t>*</t>
    </r>
    <r>
      <rPr>
        <sz val="10"/>
        <color rgb="FFFF0000"/>
        <rFont val="Times New Roman"/>
        <family val="1"/>
        <charset val="238"/>
      </rPr>
      <t xml:space="preserve"> </t>
    </r>
    <r>
      <rPr>
        <sz val="10"/>
        <rFont val="Times New Roman"/>
        <family val="1"/>
        <charset val="238"/>
      </rPr>
      <t>powierzyć podwykonawcom
 Następujące prace zamierzamy zlecić podwykonawcom</t>
    </r>
    <r>
      <rPr>
        <b/>
        <sz val="10"/>
        <color rgb="FFFF0000"/>
        <rFont val="Times New Roman"/>
        <family val="1"/>
        <charset val="238"/>
      </rPr>
      <t>***</t>
    </r>
    <r>
      <rPr>
        <sz val="10"/>
        <rFont val="Times New Roman"/>
        <family val="1"/>
        <charset val="238"/>
      </rPr>
      <t>:</t>
    </r>
  </si>
  <si>
    <r>
      <t>Podmiot, na którego zdolnościach lub sytuacji wykonawca 
polega na zasadach określonych w art. 118 ustawy Pzp</t>
    </r>
    <r>
      <rPr>
        <sz val="10"/>
        <color rgb="FFFF0000"/>
        <rFont val="Times New Roman"/>
        <family val="1"/>
        <charset val="238"/>
      </rPr>
      <t xml:space="preserve"> </t>
    </r>
    <r>
      <rPr>
        <b/>
        <sz val="10"/>
        <color rgb="FFFF0000"/>
        <rFont val="Times New Roman"/>
        <family val="1"/>
        <charset val="238"/>
      </rPr>
      <t>*</t>
    </r>
    <r>
      <rPr>
        <sz val="10"/>
        <rFont val="Times New Roman"/>
        <family val="1"/>
        <charset val="238"/>
      </rPr>
      <t xml:space="preserve">
Podmiot, na którego zdolnościach lub sytuacji wykonawca 
nie polega na zasadach określonych w art. 118 ustawy Pzp</t>
    </r>
    <r>
      <rPr>
        <sz val="10"/>
        <color rgb="FFFF0000"/>
        <rFont val="Times New Roman"/>
        <family val="1"/>
        <charset val="238"/>
      </rPr>
      <t xml:space="preserve"> </t>
    </r>
    <r>
      <rPr>
        <b/>
        <sz val="10"/>
        <color rgb="FFFF0000"/>
        <rFont val="Times New Roman"/>
        <family val="1"/>
        <charset val="238"/>
      </rPr>
      <t>*</t>
    </r>
  </si>
  <si>
    <t>Uzasadnienia zastrzeżenia dokumentów: …................................................................................................................................................................................................................................................................................................</t>
  </si>
  <si>
    <r>
      <rPr>
        <b/>
        <sz val="10"/>
        <color theme="1"/>
        <rFont val="Times New Roman"/>
        <family val="1"/>
        <charset val="238"/>
      </rPr>
      <t xml:space="preserve">Oferujemy okres gwarancji, o którym mowa w Rozdziale XVII SWZ </t>
    </r>
    <r>
      <rPr>
        <i/>
        <sz val="10"/>
        <color rgb="FFEE0000"/>
        <rFont val="Times New Roman"/>
        <family val="1"/>
        <charset val="238"/>
      </rPr>
      <t>*****</t>
    </r>
  </si>
  <si>
    <t>Zamawiający ustala minimalny wymagany okres gwarancji na roboty budowlane objęte przedmiotem zamówienia na 60 miesięcy, licząc od dnia następnego po zakończeniu odbioru końcowego robót. długość oferowanego okresu gwarancji, min. 60 miesięcy, jest kryterium oceny ofert opisane w Rozdziale XVII SWZ</t>
  </si>
  <si>
    <t>6.</t>
  </si>
  <si>
    <t>7.</t>
  </si>
  <si>
    <r>
      <t xml:space="preserve">Deklarujemy, że do realizacji zamówienia zatrudnimy nieprzerwalnie przez cały jego okres osoby bezrobotne, o których mowa w Rozdziale XVII SWZ </t>
    </r>
    <r>
      <rPr>
        <b/>
        <sz val="10"/>
        <color rgb="FFEE0000"/>
        <rFont val="Times New Roman"/>
        <family val="1"/>
        <charset val="238"/>
      </rPr>
      <t>******</t>
    </r>
  </si>
  <si>
    <t xml:space="preserve">Zatrudnienie osób bezrobotnych jako kryterium społeczne jest kryterium oceny ofert opisane w Rozdziale XVII SWZ </t>
  </si>
  <si>
    <r>
      <t xml:space="preserve">ul. Więckowskiego 20 </t>
    </r>
    <r>
      <rPr>
        <strike/>
        <sz val="11"/>
        <color rgb="FFFF0000"/>
        <rFont val="Times New Roman"/>
        <family val="1"/>
        <charset val="238"/>
      </rPr>
      <t xml:space="preserve">WENTYLACJA </t>
    </r>
    <r>
      <rPr>
        <sz val="11"/>
        <color rgb="FF000000"/>
        <rFont val="Times New Roman"/>
        <family val="1"/>
        <charset val="238"/>
      </rPr>
      <t xml:space="preserve"> we Wrocławiu remont klatki schodowej branza budowlana</t>
    </r>
  </si>
  <si>
    <r>
      <t>ul. Więckowskiego 20</t>
    </r>
    <r>
      <rPr>
        <strike/>
        <sz val="11"/>
        <color rgb="FFFF0000"/>
        <rFont val="Times New Roman"/>
        <family val="1"/>
        <charset val="238"/>
      </rPr>
      <t xml:space="preserve"> WENTYLACJA</t>
    </r>
    <r>
      <rPr>
        <sz val="11"/>
        <color rgb="FF000000"/>
        <rFont val="Times New Roman"/>
        <family val="1"/>
        <charset val="238"/>
      </rPr>
      <t xml:space="preserve">  we Wrocławiu remont klatki schodowej branza elektryczna</t>
    </r>
  </si>
  <si>
    <t>ul. Więckowskiego 20/5 we Wrocławiu</t>
  </si>
  <si>
    <t>ul. Więckowskiego 20/8 we Wrocławiu</t>
  </si>
  <si>
    <t>ul. Więckowskiego 20/9 we Wrocławiu</t>
  </si>
  <si>
    <t>ul. Więckowskiego 20/11 we Wrocławiu</t>
  </si>
  <si>
    <t>A + C</t>
  </si>
  <si>
    <t></t>
  </si>
  <si>
    <t xml:space="preserve">Niezatrudnienie żadnej osoby bezrobotnej </t>
  </si>
  <si>
    <t>Cena jednostkowa netto [zł]</t>
  </si>
  <si>
    <t>Stawka VAT
[%]</t>
  </si>
  <si>
    <t>Wartość podatku VAT
[zł]</t>
  </si>
  <si>
    <t>Wartość brutto 
[zł]</t>
  </si>
  <si>
    <t>E</t>
  </si>
  <si>
    <t>F</t>
  </si>
  <si>
    <t>C x D</t>
  </si>
  <si>
    <t>C + E</t>
  </si>
  <si>
    <t xml:space="preserve">Jednosta miary </t>
  </si>
  <si>
    <t>Liczba wizyt</t>
  </si>
  <si>
    <t>szt.</t>
  </si>
  <si>
    <t>Przedmiot zamówienia</t>
  </si>
  <si>
    <t>WM/TP/78/2026/G</t>
  </si>
  <si>
    <t>Razem:
/suma Lp. 1 - Lp. 4/</t>
  </si>
  <si>
    <t>Razem:
/suma Lp. 5 - Lp. 8/</t>
  </si>
  <si>
    <r>
      <rPr>
        <sz val="11"/>
        <rFont val="Times New Roman"/>
        <family val="1"/>
        <charset val="238"/>
      </rPr>
      <t>Razem:</t>
    </r>
    <r>
      <rPr>
        <b/>
        <sz val="11"/>
        <rFont val="Times New Roman"/>
        <family val="1"/>
        <charset val="238"/>
      </rPr>
      <t xml:space="preserve">
</t>
    </r>
    <r>
      <rPr>
        <i/>
        <sz val="11"/>
        <rFont val="Times New Roman"/>
        <family val="1"/>
        <charset val="238"/>
      </rPr>
      <t>/suma Lp. 12 - Lp. 13/</t>
    </r>
  </si>
  <si>
    <t xml:space="preserve">w postępowaniu prowadzonym w trybie podstawowym bez negocjacji, 
o którym mowa w art. 275 pkt 1 ustawy Pzp pn.: </t>
  </si>
  <si>
    <r>
      <rPr>
        <b/>
        <i/>
        <sz val="8"/>
        <color rgb="FFFF0000"/>
        <rFont val="Times New Roman"/>
        <family val="1"/>
        <charset val="238"/>
      </rPr>
      <t>*</t>
    </r>
    <r>
      <rPr>
        <i/>
        <sz val="8"/>
        <rFont val="Times New Roman"/>
        <family val="1"/>
        <charset val="238"/>
      </rPr>
      <t xml:space="preserve"> niepotrzebne skreślić 
</t>
    </r>
    <r>
      <rPr>
        <b/>
        <i/>
        <sz val="8"/>
        <color rgb="FFFF0000"/>
        <rFont val="Times New Roman"/>
        <family val="1"/>
        <charset val="238"/>
      </rPr>
      <t>**</t>
    </r>
    <r>
      <rPr>
        <i/>
        <sz val="8"/>
        <color rgb="FFFF0000"/>
        <rFont val="Times New Roman"/>
        <family val="1"/>
        <charset val="238"/>
      </rPr>
      <t xml:space="preserve"> </t>
    </r>
    <r>
      <rPr>
        <i/>
        <sz val="8"/>
        <rFont val="Times New Roman"/>
        <family val="1"/>
        <charset val="238"/>
      </rPr>
      <t xml:space="preserve">w przypadku składania oferty wspólnej wymagane jest podanie danych wszystkich podmiotów składających ofertę wspólną
</t>
    </r>
    <r>
      <rPr>
        <b/>
        <i/>
        <sz val="8"/>
        <color rgb="FFFF0000"/>
        <rFont val="Times New Roman"/>
        <family val="1"/>
        <charset val="238"/>
      </rPr>
      <t>***</t>
    </r>
    <r>
      <rPr>
        <i/>
        <sz val="8"/>
        <rFont val="Times New Roman"/>
        <family val="1"/>
        <charset val="238"/>
      </rPr>
      <t xml:space="preserve"> niewypełnienie tabeli skutkowało będzie przyjęciem oświadczenia o braku udziału podwykonawców w realizacji przedmiotu zamówienia
</t>
    </r>
    <r>
      <rPr>
        <b/>
        <i/>
        <sz val="8"/>
        <color rgb="FFFF0000"/>
        <rFont val="Times New Roman"/>
        <family val="1"/>
        <charset val="238"/>
      </rPr>
      <t>****</t>
    </r>
    <r>
      <rPr>
        <b/>
        <i/>
        <sz val="8"/>
        <rFont val="Times New Roman"/>
        <family val="1"/>
        <charset val="238"/>
      </rPr>
      <t xml:space="preserve"> </t>
    </r>
    <r>
      <rPr>
        <i/>
        <sz val="8"/>
        <rFont val="Times New Roman"/>
        <family val="1"/>
        <charset val="238"/>
      </rPr>
      <t xml:space="preserve">Mikroprzedsiębiorstwo tj. przedsiębiorstwo, które zatrudnia mniej niż 10 osób i którego roczny obrót lub roczna suma bilansowa nie przekracza 2 milionów EUR. Małe przedsiębiorstwo tj. przedsiębiorstwo, które zatrudnia mniej niż 50 osób i którego roczny obrót lub roczna suma bilansowa nie przekracza 10 milionów EUR. Średnie przedsiębiorstwo tj. przedsiębiorstwo, które nie jest mikroprzedsiębiorstwem ani małym przedsiębiorstwem i które zatrudnia mniej niż 250 osób i którego roczny obrót nie przekracza 50 milionów EUR lub roczna suma bilansowa nie przekracza 43 milionów EUR.
</t>
    </r>
    <r>
      <rPr>
        <i/>
        <vertAlign val="superscript"/>
        <sz val="8"/>
        <rFont val="Times New Roman"/>
        <family val="1"/>
        <charset val="238"/>
      </rPr>
      <t>1)</t>
    </r>
    <r>
      <rPr>
        <i/>
        <sz val="8"/>
        <rFont val="Times New Roman"/>
        <family val="1"/>
        <charset val="238"/>
      </rPr>
      <t xml:space="preserve"> 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t>
    </r>
    <r>
      <rPr>
        <i/>
        <vertAlign val="superscript"/>
        <sz val="8"/>
        <rFont val="Times New Roman"/>
        <family val="1"/>
        <charset val="238"/>
      </rPr>
      <t>2)</t>
    </r>
    <r>
      <rPr>
        <i/>
        <sz val="8"/>
        <rFont val="Times New Roman"/>
        <family val="1"/>
        <charset val="238"/>
      </rPr>
      <t xml:space="preserve"> 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
</t>
    </r>
    <r>
      <rPr>
        <b/>
        <i/>
        <sz val="8"/>
        <color rgb="FFFF0000"/>
        <rFont val="Times New Roman"/>
        <family val="1"/>
        <charset val="238"/>
      </rPr>
      <t xml:space="preserve">***** </t>
    </r>
    <r>
      <rPr>
        <i/>
        <sz val="8"/>
        <rFont val="Times New Roman"/>
        <family val="1"/>
        <charset val="238"/>
      </rPr>
      <t xml:space="preserve">brak zaznaczenia pola skutkowało będzie przyjęciem oświadczenia o zaoferowaniu okresu gwarancji na roboty budowlane 60 miesięcy
</t>
    </r>
    <r>
      <rPr>
        <b/>
        <i/>
        <sz val="8"/>
        <color rgb="FFFF0000"/>
        <rFont val="Times New Roman"/>
        <family val="1"/>
        <charset val="238"/>
      </rPr>
      <t>******</t>
    </r>
    <r>
      <rPr>
        <i/>
        <sz val="8"/>
        <color rgb="FFFF0000"/>
        <rFont val="Times New Roman"/>
        <family val="1"/>
        <charset val="238"/>
      </rPr>
      <t xml:space="preserve"> </t>
    </r>
    <r>
      <rPr>
        <i/>
        <sz val="8"/>
        <rFont val="Times New Roman"/>
        <family val="1"/>
        <charset val="238"/>
      </rPr>
      <t>brak zaznaczenia pola skutkowało będzie przyjęciem oświadczenia o niezatrudnieniu osób bezrobotnych</t>
    </r>
  </si>
  <si>
    <t xml:space="preserve">Roboty budowlane - lokalizacja nr 7 (zgodnie z kosztorysem ofertowym) </t>
  </si>
  <si>
    <t xml:space="preserve">Roboty budowlane - lokalizacja nr 4 (zgodnie z kosztorysem ofertowym) </t>
  </si>
  <si>
    <t xml:space="preserve">Roboty budowlane - lokalizacja nr 3 (zgodnie z kosztorysemofertowym) </t>
  </si>
  <si>
    <t>Roboty budowlane - lokalizacja nr 8b (zgodnie z kosztorysem ofertowym)</t>
  </si>
  <si>
    <r>
      <t xml:space="preserve">Razem :
</t>
    </r>
    <r>
      <rPr>
        <i/>
        <sz val="11"/>
        <rFont val="Times New Roman"/>
        <family val="1"/>
        <charset val="238"/>
      </rPr>
      <t>/suma Lp. 1 - Lp. 13/</t>
    </r>
  </si>
  <si>
    <t>Nasadzenia - lokalizacja nr 3 (zgodnie z kosztorysem ofertowym)</t>
  </si>
  <si>
    <t xml:space="preserve">Nasadzenia - lokalizacja nr 4 (zgodnie z kosztorysem ofertowym) </t>
  </si>
  <si>
    <t xml:space="preserve">Nasadzenia - lokalizacja nr 7 (zgodnie z kosztorysem ofertowym) </t>
  </si>
  <si>
    <t>Nasadzenia - lokalizacja nr 8 (zgodnie z kosztorysem ofertowym)</t>
  </si>
  <si>
    <t>BUDOWA MIEJSC ZBIÓRKI GROMADZENIA ODPADÓW NA OSIEDLU SĘPOLNO POŁUDNIE WE WROCŁAWIU ETAP 2 – LOKALIZACJA 3, 4, 7, 8</t>
  </si>
  <si>
    <r>
      <t xml:space="preserve">Razem:
</t>
    </r>
    <r>
      <rPr>
        <i/>
        <sz val="11"/>
        <rFont val="Times New Roman"/>
        <family val="1"/>
        <charset val="238"/>
      </rPr>
      <t>/suma Lp. 9 - Lp. 11/</t>
    </r>
  </si>
  <si>
    <t>Pielęgncja zieleni I ROK pielęgnacji - lokalizacja nr 3, 4, 7, 8</t>
  </si>
  <si>
    <t>Pielęgncja zieleni II ROK pielęgnacji - lokalizacja nr 3, 4, 7, 8</t>
  </si>
  <si>
    <t>Pielęgncja zieleni III ROK pielęgnacji - lokalizacja nr 3, 4, 7, 8</t>
  </si>
  <si>
    <t>Nadzór dendrologiczny - lokalizacja nr 3, 4, 7, 8</t>
  </si>
  <si>
    <t>Nadzór ornitologiczny - lokalizacja nr 3, 4, 7, 8</t>
  </si>
  <si>
    <t xml:space="preserve">Zatrudnienie 1 lub więcej osób bezrobotnych </t>
  </si>
  <si>
    <t>60 miesięcy</t>
  </si>
  <si>
    <t>72 miesiące</t>
  </si>
  <si>
    <t>84 miesiące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</si>
</sst>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47">
    <font>
      <sz val="11"/>
      <color theme="1"/>
      <name val="Calibri"/>
      <family val="2"/>
      <charset val="238"/>
      <scheme val="minor"/>
    </font>
    <font>
      <b/>
      <sz val="11"/>
      <name val="Times New Roman"/>
      <family val="1"/>
      <charset val="238"/>
    </font>
    <font>
      <sz val="11"/>
      <name val="Times New Roman"/>
      <family val="1"/>
      <charset val="238"/>
    </font>
    <font>
      <b/>
      <sz val="10"/>
      <name val="Times New Roman"/>
      <family val="1"/>
      <charset val="238"/>
    </font>
    <font>
      <sz val="10"/>
      <name val="Times New Roman"/>
      <family val="1"/>
      <charset val="238"/>
    </font>
    <font>
      <b/>
      <sz val="10"/>
      <color theme="1"/>
      <name val="Times New Roman"/>
      <family val="1"/>
      <charset val="238"/>
    </font>
    <font>
      <sz val="11"/>
      <color theme="1"/>
      <name val="Czcionka tekstu podstawowego"/>
      <family val="2"/>
      <charset val="238"/>
    </font>
    <font>
      <i/>
      <sz val="8"/>
      <color rgb="FF000000"/>
      <name val="Times New Roman"/>
      <family val="1"/>
      <charset val="238"/>
    </font>
    <font>
      <sz val="8"/>
      <color rgb="FF000000"/>
      <name val="Times New Roman"/>
      <family val="1"/>
      <charset val="238"/>
    </font>
    <font>
      <sz val="8"/>
      <color theme="1"/>
      <name val="Times New Roman"/>
      <family val="1"/>
      <charset val="238"/>
    </font>
    <font>
      <u/>
      <sz val="11"/>
      <color theme="10"/>
      <name val="Calibri"/>
      <family val="2"/>
      <charset val="238"/>
      <scheme val="minor"/>
    </font>
    <font>
      <b/>
      <sz val="10"/>
      <color rgb="FFFF0000"/>
      <name val="Times New Roman"/>
      <family val="1"/>
      <charset val="238"/>
    </font>
    <font>
      <i/>
      <sz val="8"/>
      <color rgb="FFFF0000"/>
      <name val="Times New Roman"/>
      <family val="1"/>
      <charset val="238"/>
    </font>
    <font>
      <b/>
      <sz val="11"/>
      <color rgb="FFFF0000"/>
      <name val="Times New Roman"/>
      <family val="1"/>
      <charset val="238"/>
    </font>
    <font>
      <sz val="10"/>
      <color rgb="FFFF0000"/>
      <name val="Times New Roman"/>
      <family val="1"/>
      <charset val="238"/>
    </font>
    <font>
      <b/>
      <i/>
      <sz val="8"/>
      <color rgb="FFFF0000"/>
      <name val="Times New Roman"/>
      <family val="1"/>
      <charset val="238"/>
    </font>
    <font>
      <sz val="11"/>
      <color rgb="FFFF0000"/>
      <name val="Times New Roman"/>
      <family val="1"/>
      <charset val="238"/>
    </font>
    <font>
      <sz val="11"/>
      <color rgb="FFFF0000"/>
      <name val="Calibri"/>
      <family val="2"/>
      <charset val="238"/>
      <scheme val="minor"/>
    </font>
    <font>
      <sz val="11"/>
      <color rgb="FFFF0000"/>
      <name val="Czcionka tekstu podstawowego"/>
      <family val="2"/>
      <charset val="238"/>
    </font>
    <font>
      <i/>
      <sz val="10"/>
      <color rgb="FFFF0000"/>
      <name val="Times New Roman"/>
      <family val="1"/>
      <charset val="238"/>
    </font>
    <font>
      <b/>
      <i/>
      <sz val="10"/>
      <color rgb="FFFF0000"/>
      <name val="Times New Roman"/>
      <family val="1"/>
      <charset val="238"/>
    </font>
    <font>
      <i/>
      <sz val="11"/>
      <color rgb="FFFF0000"/>
      <name val="Times New Roman"/>
      <family val="1"/>
      <charset val="238"/>
    </font>
    <font>
      <sz val="11"/>
      <name val="Calibri"/>
      <family val="2"/>
      <charset val="238"/>
      <scheme val="minor"/>
    </font>
    <font>
      <sz val="12"/>
      <name val="Times New Roman"/>
      <family val="1"/>
      <charset val="238"/>
    </font>
    <font>
      <i/>
      <sz val="8"/>
      <name val="Times New Roman"/>
      <family val="1"/>
      <charset val="238"/>
    </font>
    <font>
      <b/>
      <i/>
      <sz val="8"/>
      <name val="Times New Roman"/>
      <family val="1"/>
      <charset val="238"/>
    </font>
    <font>
      <b/>
      <u/>
      <sz val="11"/>
      <name val="Times New Roman"/>
      <family val="1"/>
      <charset val="238"/>
    </font>
    <font>
      <sz val="11"/>
      <name val="Czcionka tekstu podstawowego"/>
      <family val="2"/>
      <charset val="238"/>
    </font>
    <font>
      <sz val="8"/>
      <name val="Times New Roman"/>
      <family val="1"/>
      <charset val="238"/>
    </font>
    <font>
      <u/>
      <sz val="9"/>
      <name val="Times New Roman"/>
      <family val="1"/>
      <charset val="238"/>
    </font>
    <font>
      <b/>
      <sz val="9"/>
      <name val="Times New Roman"/>
      <family val="1"/>
      <charset val="238"/>
    </font>
    <font>
      <b/>
      <i/>
      <sz val="10"/>
      <name val="Times New Roman"/>
      <family val="1"/>
      <charset val="238"/>
    </font>
    <font>
      <vertAlign val="superscript"/>
      <sz val="10"/>
      <name val="Times New Roman"/>
      <family val="1"/>
      <charset val="238"/>
    </font>
    <font>
      <i/>
      <vertAlign val="superscript"/>
      <sz val="8"/>
      <name val="Times New Roman"/>
      <family val="1"/>
      <charset val="238"/>
    </font>
    <font>
      <i/>
      <sz val="11"/>
      <name val="Times New Roman"/>
      <family val="1"/>
      <charset val="238"/>
    </font>
    <font>
      <b/>
      <sz val="11"/>
      <color theme="4" tint="-0.499984740745262"/>
      <name val="Times New Roman"/>
      <family val="1"/>
      <charset val="238"/>
    </font>
    <font>
      <sz val="11"/>
      <color theme="4" tint="-0.499984740745262"/>
      <name val="Calibri"/>
      <family val="2"/>
      <charset val="238"/>
      <scheme val="minor"/>
    </font>
    <font>
      <sz val="10"/>
      <color theme="1"/>
      <name val="Times New Roman"/>
      <family val="1"/>
      <charset val="238"/>
    </font>
    <font>
      <i/>
      <sz val="10"/>
      <color rgb="FFEE0000"/>
      <name val="Times New Roman"/>
      <family val="1"/>
      <charset val="238"/>
    </font>
    <font>
      <b/>
      <sz val="10"/>
      <color rgb="FFEE0000"/>
      <name val="Times New Roman"/>
      <family val="1"/>
      <charset val="238"/>
    </font>
    <font>
      <sz val="11"/>
      <color rgb="FF000000"/>
      <name val="Times New Roman"/>
      <family val="1"/>
      <charset val="238"/>
    </font>
    <font>
      <strike/>
      <sz val="11"/>
      <color rgb="FFFF0000"/>
      <name val="Times New Roman"/>
      <family val="1"/>
      <charset val="238"/>
    </font>
    <font>
      <b/>
      <sz val="10"/>
      <name val="Symbol"/>
      <family val="1"/>
      <charset val="2"/>
    </font>
    <font>
      <i/>
      <sz val="11"/>
      <color theme="1"/>
      <name val="Calibri"/>
      <family val="2"/>
      <charset val="238"/>
      <scheme val="minor"/>
    </font>
    <font>
      <b/>
      <sz val="11"/>
      <color theme="1"/>
      <name val="Times New Roman"/>
      <family val="1"/>
      <charset val="238"/>
    </font>
    <font>
      <sz val="11"/>
      <color theme="1"/>
      <name val="Times New Roman"/>
      <family val="1"/>
      <charset val="238"/>
    </font>
    <font>
      <i/>
      <sz val="11"/>
      <color theme="1"/>
      <name val="Times New Roman"/>
      <family val="1"/>
      <charset val="238"/>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D9D9D9"/>
        <bgColor rgb="FF000000"/>
      </patternFill>
    </fill>
    <fill>
      <patternFill patternType="solid">
        <fgColor theme="0" tint="-0.14999847407452621"/>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diagonalUp="1" diagonalDown="1">
      <left/>
      <right/>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diagonalUp="1" diagonalDown="1">
      <left/>
      <right/>
      <top style="thin">
        <color indexed="64"/>
      </top>
      <bottom style="thin">
        <color indexed="64"/>
      </bottom>
      <diagonal style="thin">
        <color indexed="64"/>
      </diagonal>
    </border>
    <border diagonalUp="1" diagonalDown="1">
      <left style="medium">
        <color indexed="64"/>
      </left>
      <right style="medium">
        <color indexed="64"/>
      </right>
      <top style="medium">
        <color indexed="64"/>
      </top>
      <bottom style="medium">
        <color indexed="64"/>
      </bottom>
      <diagonal style="thin">
        <color indexed="64"/>
      </diagonal>
    </border>
  </borders>
  <cellStyleXfs count="2">
    <xf numFmtId="0" fontId="0" fillId="0" borderId="0"/>
    <xf numFmtId="0" fontId="10" fillId="0" borderId="0" applyNumberFormat="0" applyFill="0" applyBorder="0" applyAlignment="0" applyProtection="0"/>
  </cellStyleXfs>
  <cellXfs count="179">
    <xf numFmtId="0" fontId="0" fillId="0" borderId="0" xfId="0"/>
    <xf numFmtId="0" fontId="6" fillId="0" borderId="0" xfId="0" applyFont="1" applyAlignment="1" applyProtection="1">
      <alignment vertical="center"/>
      <protection locked="0"/>
    </xf>
    <xf numFmtId="0" fontId="7"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49" fontId="5" fillId="0" borderId="0" xfId="0" applyNumberFormat="1" applyFont="1" applyAlignment="1" applyProtection="1">
      <alignment horizontal="right" vertical="center"/>
      <protection locked="0"/>
    </xf>
    <xf numFmtId="49" fontId="5" fillId="0" borderId="0" xfId="0" applyNumberFormat="1" applyFont="1" applyAlignment="1" applyProtection="1">
      <alignment horizontal="left" vertical="center"/>
      <protection locked="0"/>
    </xf>
    <xf numFmtId="0" fontId="3" fillId="0" borderId="0" xfId="0" applyFont="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xf numFmtId="0" fontId="17" fillId="0" borderId="0" xfId="0" applyFont="1"/>
    <xf numFmtId="0" fontId="18" fillId="0" borderId="0" xfId="0" applyFont="1" applyAlignment="1" applyProtection="1">
      <alignment vertical="center"/>
      <protection locked="0"/>
    </xf>
    <xf numFmtId="0" fontId="13" fillId="0" borderId="0" xfId="0" applyFont="1" applyAlignment="1">
      <alignment horizontal="center" vertical="center" wrapText="1"/>
    </xf>
    <xf numFmtId="0" fontId="20" fillId="0" borderId="0" xfId="0" applyFont="1" applyAlignment="1" applyProtection="1">
      <alignment vertical="center"/>
      <protection locked="0"/>
    </xf>
    <xf numFmtId="0" fontId="19" fillId="0" borderId="0" xfId="0" applyFont="1" applyAlignment="1" applyProtection="1">
      <alignment vertical="center"/>
      <protection locked="0"/>
    </xf>
    <xf numFmtId="0" fontId="21" fillId="0" borderId="0" xfId="0" applyFont="1" applyAlignment="1" applyProtection="1">
      <alignment vertical="center"/>
      <protection locked="0"/>
    </xf>
    <xf numFmtId="49" fontId="11" fillId="0" borderId="0" xfId="0" applyNumberFormat="1" applyFont="1" applyAlignment="1" applyProtection="1">
      <alignment horizontal="center" vertical="center"/>
      <protection locked="0"/>
    </xf>
    <xf numFmtId="49" fontId="20" fillId="0" borderId="0" xfId="0" applyNumberFormat="1" applyFont="1" applyProtection="1">
      <protection locked="0"/>
    </xf>
    <xf numFmtId="0" fontId="12" fillId="0" borderId="0" xfId="0" applyFont="1" applyAlignment="1" applyProtection="1">
      <alignment vertical="center"/>
      <protection locked="0"/>
    </xf>
    <xf numFmtId="0" fontId="22" fillId="0" borderId="0" xfId="0" applyFont="1"/>
    <xf numFmtId="0" fontId="1" fillId="0" borderId="0" xfId="0" applyFont="1" applyAlignment="1">
      <alignment horizontal="right"/>
    </xf>
    <xf numFmtId="0" fontId="2" fillId="0" borderId="0" xfId="0" applyFont="1"/>
    <xf numFmtId="0" fontId="22" fillId="0" borderId="0" xfId="0" applyFont="1"/>
    <xf numFmtId="0" fontId="23"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24" fillId="0" borderId="0" xfId="0" applyFont="1" applyAlignment="1" applyProtection="1">
      <alignment horizontal="lef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7" fillId="0" borderId="0" xfId="0" applyFont="1" applyAlignment="1" applyProtection="1">
      <alignment vertical="center"/>
      <protection locked="0"/>
    </xf>
    <xf numFmtId="0" fontId="2" fillId="0" borderId="13" xfId="0" applyFont="1" applyBorder="1" applyAlignment="1" applyProtection="1">
      <alignment horizontal="left" vertical="center"/>
      <protection locked="0"/>
    </xf>
    <xf numFmtId="0" fontId="1" fillId="0" borderId="13" xfId="0" applyFont="1" applyBorder="1" applyAlignment="1" applyProtection="1">
      <alignment horizontal="left" vertical="center"/>
      <protection locked="0"/>
    </xf>
    <xf numFmtId="0" fontId="27" fillId="0" borderId="13"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7" fillId="0" borderId="13" xfId="0" applyFont="1" applyBorder="1" applyAlignment="1" applyProtection="1">
      <alignment vertical="center"/>
      <protection locked="0"/>
    </xf>
    <xf numFmtId="0" fontId="28" fillId="0" borderId="0" xfId="0" applyFont="1" applyAlignment="1" applyProtection="1">
      <alignment vertical="center" wrapText="1"/>
      <protection locked="0"/>
    </xf>
    <xf numFmtId="0" fontId="28" fillId="0" borderId="13" xfId="0" applyFont="1" applyBorder="1" applyAlignment="1" applyProtection="1">
      <alignment vertical="center" wrapText="1"/>
      <protection locked="0"/>
    </xf>
    <xf numFmtId="0" fontId="28" fillId="0" borderId="13" xfId="0" applyFont="1" applyBorder="1" applyAlignment="1" applyProtection="1">
      <alignment horizontal="left" vertical="center"/>
      <protection locked="0"/>
    </xf>
    <xf numFmtId="0" fontId="28" fillId="0" borderId="0" xfId="0" applyFont="1" applyAlignment="1" applyProtection="1">
      <alignment horizontal="left" vertical="center" wrapText="1"/>
      <protection locked="0"/>
    </xf>
    <xf numFmtId="0" fontId="29" fillId="0" borderId="0" xfId="1" applyFont="1" applyFill="1" applyBorder="1" applyAlignment="1" applyProtection="1">
      <alignment vertical="center"/>
      <protection locked="0"/>
    </xf>
    <xf numFmtId="49" fontId="3" fillId="0" borderId="0" xfId="0" applyNumberFormat="1" applyFont="1" applyAlignment="1" applyProtection="1">
      <alignment horizontal="left" vertical="center"/>
      <protection locked="0"/>
    </xf>
    <xf numFmtId="0" fontId="28" fillId="0" borderId="13" xfId="0" applyFont="1" applyBorder="1" applyAlignment="1" applyProtection="1">
      <alignment horizontal="left" vertical="center" wrapText="1"/>
      <protection locked="0"/>
    </xf>
    <xf numFmtId="0" fontId="30" fillId="0" borderId="0" xfId="0" applyFont="1" applyAlignment="1" applyProtection="1">
      <alignment vertical="top"/>
      <protection locked="0"/>
    </xf>
    <xf numFmtId="0" fontId="31" fillId="4" borderId="0" xfId="0" applyFont="1" applyFill="1" applyAlignment="1">
      <alignment horizontal="center" wrapText="1"/>
    </xf>
    <xf numFmtId="0" fontId="22" fillId="0" borderId="0" xfId="0" applyFont="1" applyAlignment="1">
      <alignment horizontal="center"/>
    </xf>
    <xf numFmtId="0" fontId="4" fillId="0" borderId="0" xfId="0" applyFont="1" applyAlignment="1">
      <alignment horizontal="left" vertical="center"/>
    </xf>
    <xf numFmtId="0" fontId="22" fillId="0" borderId="0" xfId="0" applyFont="1" applyAlignment="1">
      <alignment horizontal="left" vertical="center"/>
    </xf>
    <xf numFmtId="0" fontId="31" fillId="4" borderId="0" xfId="0" applyFont="1" applyFill="1" applyAlignment="1">
      <alignment horizontal="center" vertical="center"/>
    </xf>
    <xf numFmtId="0" fontId="4" fillId="0" borderId="0" xfId="0" applyFont="1" applyAlignment="1">
      <alignment horizontal="center" vertical="center"/>
    </xf>
    <xf numFmtId="0" fontId="34" fillId="0" borderId="0" xfId="0" applyFont="1" applyAlignment="1" applyProtection="1">
      <alignment vertical="center"/>
      <protection locked="0"/>
    </xf>
    <xf numFmtId="49" fontId="3" fillId="0" borderId="0" xfId="0" quotePrefix="1" applyNumberFormat="1" applyFont="1" applyAlignment="1" applyProtection="1">
      <alignment horizontal="left" vertical="center"/>
      <protection locked="0"/>
    </xf>
    <xf numFmtId="0" fontId="22" fillId="0" borderId="0" xfId="0" applyFont="1" applyAlignment="1">
      <alignment horizontal="left" vertical="center" wrapText="1"/>
    </xf>
    <xf numFmtId="0" fontId="22" fillId="0" borderId="0" xfId="0" applyFont="1"/>
    <xf numFmtId="0" fontId="14" fillId="0" borderId="0" xfId="0" applyFont="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vertical="center"/>
    </xf>
    <xf numFmtId="0" fontId="37" fillId="0" borderId="0" xfId="0" applyFont="1" applyAlignment="1">
      <alignment horizontal="justify" vertical="center"/>
    </xf>
    <xf numFmtId="164" fontId="34" fillId="5" borderId="8" xfId="0" applyNumberFormat="1" applyFont="1" applyFill="1" applyBorder="1" applyAlignment="1">
      <alignment horizontal="center" vertical="center" wrapText="1"/>
    </xf>
    <xf numFmtId="0" fontId="42" fillId="0" borderId="0" xfId="0" applyFont="1" applyAlignment="1">
      <alignment horizontal="center" vertical="center" wrapText="1"/>
    </xf>
    <xf numFmtId="0" fontId="1" fillId="0" borderId="0" xfId="0" applyFont="1" applyBorder="1" applyAlignment="1">
      <alignment horizontal="center" vertical="center" wrapText="1"/>
    </xf>
    <xf numFmtId="0" fontId="45" fillId="0" borderId="11" xfId="0" applyFont="1" applyFill="1" applyBorder="1" applyAlignment="1">
      <alignment horizontal="center" vertical="center" wrapText="1"/>
    </xf>
    <xf numFmtId="4" fontId="45" fillId="0" borderId="2" xfId="0" applyNumberFormat="1" applyFont="1" applyFill="1" applyBorder="1" applyAlignment="1">
      <alignment horizontal="center" vertical="center"/>
    </xf>
    <xf numFmtId="4" fontId="44" fillId="2" borderId="1" xfId="0" applyNumberFormat="1" applyFont="1" applyFill="1" applyBorder="1" applyAlignment="1">
      <alignment horizontal="center" vertical="center"/>
    </xf>
    <xf numFmtId="4" fontId="44" fillId="0" borderId="23" xfId="0" applyNumberFormat="1" applyFont="1" applyFill="1" applyBorder="1" applyAlignment="1">
      <alignment horizontal="center" vertical="center"/>
    </xf>
    <xf numFmtId="0" fontId="40" fillId="0" borderId="10" xfId="0" applyFont="1" applyFill="1" applyBorder="1" applyAlignment="1">
      <alignment horizontal="center" vertical="center" wrapText="1"/>
    </xf>
    <xf numFmtId="0" fontId="40" fillId="0" borderId="6" xfId="0" applyFont="1" applyFill="1" applyBorder="1" applyAlignment="1">
      <alignment horizontal="center" vertical="center" wrapText="1"/>
    </xf>
    <xf numFmtId="2" fontId="44" fillId="2" borderId="2" xfId="0" applyNumberFormat="1" applyFont="1" applyFill="1" applyBorder="1" applyAlignment="1">
      <alignment horizontal="center" vertical="center" wrapText="1"/>
    </xf>
    <xf numFmtId="2" fontId="44" fillId="2" borderId="9" xfId="0" applyNumberFormat="1" applyFont="1" applyFill="1" applyBorder="1" applyAlignment="1">
      <alignment horizontal="center" vertical="center" wrapText="1"/>
    </xf>
    <xf numFmtId="164" fontId="44" fillId="2" borderId="2" xfId="0" applyNumberFormat="1" applyFont="1" applyFill="1" applyBorder="1" applyAlignment="1">
      <alignment horizontal="center" vertical="center" wrapText="1"/>
    </xf>
    <xf numFmtId="164" fontId="44" fillId="2" borderId="5" xfId="0" applyNumberFormat="1" applyFont="1" applyFill="1" applyBorder="1" applyAlignment="1">
      <alignment horizontal="center" vertical="center" wrapText="1"/>
    </xf>
    <xf numFmtId="0" fontId="46" fillId="2" borderId="4" xfId="0" applyFont="1" applyFill="1" applyBorder="1" applyAlignment="1">
      <alignment horizontal="center" vertical="center" wrapText="1"/>
    </xf>
    <xf numFmtId="164" fontId="46" fillId="2" borderId="22" xfId="0" applyNumberFormat="1" applyFont="1" applyFill="1" applyBorder="1" applyAlignment="1">
      <alignment horizontal="center" vertical="center" wrapText="1"/>
    </xf>
    <xf numFmtId="4" fontId="44" fillId="6" borderId="1" xfId="0" applyNumberFormat="1" applyFont="1" applyFill="1" applyBorder="1" applyAlignment="1">
      <alignment horizontal="center" vertical="center"/>
    </xf>
    <xf numFmtId="4" fontId="44" fillId="0" borderId="24" xfId="0" applyNumberFormat="1" applyFont="1" applyFill="1" applyBorder="1" applyAlignment="1">
      <alignment horizontal="center" vertical="center"/>
    </xf>
    <xf numFmtId="0" fontId="2" fillId="0" borderId="2" xfId="0" applyFont="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9" fontId="2"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4" fontId="2" fillId="3" borderId="2" xfId="0" applyNumberFormat="1" applyFont="1" applyFill="1" applyBorder="1" applyAlignment="1">
      <alignment horizontal="center" vertical="center" wrapText="1"/>
    </xf>
    <xf numFmtId="9"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xf>
    <xf numFmtId="0" fontId="1" fillId="0" borderId="15" xfId="0" applyFont="1" applyBorder="1" applyAlignment="1">
      <alignment horizontal="right" vertical="center"/>
    </xf>
    <xf numFmtId="4" fontId="1" fillId="2" borderId="1" xfId="0" applyNumberFormat="1" applyFont="1" applyFill="1" applyBorder="1" applyAlignment="1">
      <alignment horizontal="center" vertical="center"/>
    </xf>
    <xf numFmtId="0" fontId="2" fillId="0" borderId="10" xfId="0" applyFont="1" applyFill="1" applyBorder="1" applyAlignment="1">
      <alignment horizontal="left" vertical="center" wrapText="1"/>
    </xf>
    <xf numFmtId="0" fontId="0" fillId="0" borderId="12" xfId="0" applyFont="1" applyBorder="1" applyAlignment="1">
      <alignment horizontal="left" vertical="center" wrapText="1"/>
    </xf>
    <xf numFmtId="0" fontId="3" fillId="2" borderId="2" xfId="0" applyFont="1" applyFill="1" applyBorder="1" applyAlignment="1">
      <alignment horizontal="left" vertical="center" wrapText="1"/>
    </xf>
    <xf numFmtId="0" fontId="22" fillId="0" borderId="2" xfId="0" applyFont="1" applyBorder="1" applyAlignment="1">
      <alignment horizontal="left" vertical="center"/>
    </xf>
    <xf numFmtId="2" fontId="1" fillId="0" borderId="10" xfId="0" applyNumberFormat="1" applyFont="1" applyFill="1" applyBorder="1" applyAlignment="1">
      <alignment horizontal="right" vertical="center" wrapText="1"/>
    </xf>
    <xf numFmtId="0" fontId="0" fillId="0" borderId="12" xfId="0" applyFont="1" applyBorder="1" applyAlignment="1"/>
    <xf numFmtId="0" fontId="0" fillId="0" borderId="21" xfId="0" applyFont="1" applyBorder="1" applyAlignment="1"/>
    <xf numFmtId="0" fontId="22" fillId="0" borderId="12" xfId="0" applyFont="1" applyBorder="1" applyAlignment="1">
      <alignment horizontal="left" vertical="center" wrapText="1"/>
    </xf>
    <xf numFmtId="0" fontId="0" fillId="0" borderId="12" xfId="0" applyFont="1" applyBorder="1" applyAlignment="1">
      <alignment vertical="center"/>
    </xf>
    <xf numFmtId="0" fontId="0" fillId="0" borderId="11" xfId="0" applyFont="1" applyBorder="1" applyAlignment="1">
      <alignment vertical="center"/>
    </xf>
    <xf numFmtId="0" fontId="22" fillId="0" borderId="12" xfId="0" applyFont="1" applyFill="1" applyBorder="1" applyAlignment="1">
      <alignment horizontal="left" vertical="center" wrapText="1"/>
    </xf>
    <xf numFmtId="0" fontId="0" fillId="0" borderId="12" xfId="0" applyFont="1" applyFill="1" applyBorder="1" applyAlignment="1">
      <alignment vertical="center"/>
    </xf>
    <xf numFmtId="0" fontId="0" fillId="0" borderId="11" xfId="0" applyFont="1" applyFill="1" applyBorder="1" applyAlignment="1">
      <alignment vertical="center"/>
    </xf>
    <xf numFmtId="0" fontId="22" fillId="0" borderId="10" xfId="0" applyFont="1" applyBorder="1" applyAlignment="1">
      <alignment horizontal="center"/>
    </xf>
    <xf numFmtId="0" fontId="22" fillId="0" borderId="12" xfId="0" applyFont="1" applyBorder="1"/>
    <xf numFmtId="0" fontId="22" fillId="0" borderId="11" xfId="0" applyFont="1" applyBorder="1"/>
    <xf numFmtId="0" fontId="37" fillId="0" borderId="0" xfId="0" applyFont="1" applyAlignment="1">
      <alignment horizontal="justify" vertical="center"/>
    </xf>
    <xf numFmtId="0" fontId="0" fillId="0" borderId="0" xfId="0" applyAlignment="1">
      <alignment vertical="center"/>
    </xf>
    <xf numFmtId="0" fontId="14" fillId="0" borderId="0" xfId="0" applyFont="1" applyAlignment="1">
      <alignment horizontal="left" vertical="center" wrapText="1"/>
    </xf>
    <xf numFmtId="0" fontId="4" fillId="0" borderId="7" xfId="0" applyFont="1" applyBorder="1" applyAlignment="1">
      <alignment horizontal="left" vertical="center" wrapText="1"/>
    </xf>
    <xf numFmtId="0" fontId="22" fillId="0" borderId="7" xfId="0" applyFont="1" applyBorder="1" applyAlignment="1">
      <alignment vertical="center"/>
    </xf>
    <xf numFmtId="0" fontId="4" fillId="0" borderId="0" xfId="0" applyFont="1" applyAlignment="1">
      <alignment horizontal="left" vertical="center" wrapText="1"/>
    </xf>
    <xf numFmtId="0" fontId="0" fillId="0" borderId="0" xfId="0" applyAlignment="1">
      <alignment horizontal="left" vertical="center" wrapText="1"/>
    </xf>
    <xf numFmtId="0" fontId="34" fillId="0" borderId="10" xfId="0" applyFont="1" applyBorder="1" applyAlignment="1">
      <alignment horizontal="right" vertical="center" wrapText="1"/>
    </xf>
    <xf numFmtId="0" fontId="43" fillId="0" borderId="12" xfId="0" applyFont="1" applyBorder="1" applyAlignment="1">
      <alignment horizontal="right" vertical="center"/>
    </xf>
    <xf numFmtId="0" fontId="1" fillId="2" borderId="3" xfId="0" applyFont="1" applyFill="1" applyBorder="1" applyAlignment="1">
      <alignment horizontal="center" vertical="center"/>
    </xf>
    <xf numFmtId="0" fontId="2" fillId="2" borderId="4" xfId="0" applyFont="1" applyFill="1" applyBorder="1" applyAlignment="1"/>
    <xf numFmtId="2" fontId="44" fillId="2" borderId="3" xfId="0" applyNumberFormat="1" applyFont="1" applyFill="1" applyBorder="1" applyAlignment="1">
      <alignment horizontal="center" vertical="center" wrapText="1"/>
    </xf>
    <xf numFmtId="0" fontId="45" fillId="2" borderId="8" xfId="0" applyFont="1" applyFill="1" applyBorder="1" applyAlignment="1">
      <alignment horizontal="center" vertical="center" wrapText="1"/>
    </xf>
    <xf numFmtId="164" fontId="44" fillId="2" borderId="3" xfId="0" applyNumberFormat="1" applyFont="1" applyFill="1" applyBorder="1" applyAlignment="1">
      <alignment horizontal="center" vertical="center" wrapText="1"/>
    </xf>
    <xf numFmtId="0" fontId="45" fillId="2" borderId="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0" fillId="2" borderId="0" xfId="0" applyFont="1" applyFill="1" applyAlignment="1">
      <alignment horizontal="center" vertical="center" wrapText="1"/>
    </xf>
    <xf numFmtId="0" fontId="0" fillId="2" borderId="1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20" xfId="0" applyFont="1" applyFill="1" applyBorder="1" applyAlignment="1">
      <alignment horizontal="center" vertical="center" wrapText="1"/>
    </xf>
    <xf numFmtId="0" fontId="34" fillId="0" borderId="12" xfId="0" applyFont="1" applyBorder="1" applyAlignment="1">
      <alignment horizontal="right" vertical="center" wrapText="1"/>
    </xf>
    <xf numFmtId="0" fontId="1" fillId="2" borderId="16" xfId="0" applyFont="1" applyFill="1" applyBorder="1" applyAlignment="1">
      <alignment horizontal="center" vertical="center"/>
    </xf>
    <xf numFmtId="0" fontId="0" fillId="0" borderId="9" xfId="0" applyFont="1" applyBorder="1" applyAlignment="1">
      <alignment horizontal="center" vertical="center"/>
    </xf>
    <xf numFmtId="0" fontId="0" fillId="0" borderId="17" xfId="0" applyFont="1" applyBorder="1" applyAlignment="1">
      <alignment horizontal="center" vertical="center"/>
    </xf>
    <xf numFmtId="0" fontId="2" fillId="2" borderId="18" xfId="0" applyFont="1" applyFill="1" applyBorder="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0" fillId="0" borderId="19" xfId="0" applyFont="1" applyBorder="1" applyAlignment="1">
      <alignment horizontal="center" vertical="center"/>
    </xf>
    <xf numFmtId="0" fontId="2" fillId="2" borderId="6" xfId="0" applyFont="1" applyFill="1" applyBorder="1" applyAlignment="1">
      <alignment horizontal="center" vertical="center"/>
    </xf>
    <xf numFmtId="0" fontId="0" fillId="0" borderId="7" xfId="0" applyFont="1" applyBorder="1" applyAlignment="1">
      <alignment horizontal="center" vertical="center"/>
    </xf>
    <xf numFmtId="0" fontId="0" fillId="0" borderId="20" xfId="0" applyFont="1" applyBorder="1" applyAlignment="1">
      <alignment horizontal="center" vertical="center"/>
    </xf>
    <xf numFmtId="9" fontId="2"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0" xfId="0" applyFont="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2" fillId="0" borderId="0" xfId="0" applyFont="1" applyAlignment="1">
      <alignment horizontal="left" vertical="center" wrapText="1"/>
    </xf>
    <xf numFmtId="0" fontId="28" fillId="0" borderId="14" xfId="0" applyFont="1" applyBorder="1" applyAlignment="1" applyProtection="1">
      <alignment horizontal="left" vertical="center" wrapText="1"/>
      <protection locked="0"/>
    </xf>
    <xf numFmtId="0" fontId="22" fillId="0" borderId="14" xfId="0" applyFont="1" applyBorder="1" applyAlignment="1">
      <alignment horizontal="left" vertical="center" wrapText="1"/>
    </xf>
    <xf numFmtId="0" fontId="24" fillId="0" borderId="0" xfId="0" applyFont="1" applyAlignment="1">
      <alignment horizontal="left" vertical="center" wrapText="1"/>
    </xf>
    <xf numFmtId="0" fontId="22" fillId="0" borderId="0" xfId="0" applyFont="1" applyAlignment="1">
      <alignment horizontal="left"/>
    </xf>
    <xf numFmtId="0" fontId="3" fillId="0" borderId="0" xfId="0" applyFont="1" applyAlignment="1">
      <alignment horizontal="center" vertical="center"/>
    </xf>
    <xf numFmtId="0" fontId="3" fillId="2" borderId="2" xfId="0" applyFont="1" applyFill="1" applyBorder="1" applyAlignment="1">
      <alignment horizontal="center" vertical="center"/>
    </xf>
    <xf numFmtId="0" fontId="22" fillId="0" borderId="2" xfId="0" applyFont="1" applyBorder="1"/>
    <xf numFmtId="0" fontId="4" fillId="0" borderId="2" xfId="0" applyFont="1" applyBorder="1" applyAlignment="1">
      <alignment horizontal="left" vertical="center" wrapText="1"/>
    </xf>
    <xf numFmtId="0" fontId="3" fillId="2" borderId="10" xfId="0" applyFont="1" applyFill="1" applyBorder="1" applyAlignment="1">
      <alignment horizontal="center" vertical="center"/>
    </xf>
    <xf numFmtId="0" fontId="22" fillId="0" borderId="11" xfId="0" applyFont="1" applyBorder="1" applyAlignment="1">
      <alignment horizontal="center" vertical="center"/>
    </xf>
    <xf numFmtId="0" fontId="3" fillId="2" borderId="10" xfId="0" applyFont="1" applyFill="1" applyBorder="1" applyAlignment="1">
      <alignment horizontal="center" vertical="center" wrapText="1"/>
    </xf>
    <xf numFmtId="0" fontId="22" fillId="0" borderId="12" xfId="0" applyFont="1" applyBorder="1" applyAlignment="1">
      <alignment horizontal="center" vertical="center"/>
    </xf>
    <xf numFmtId="0" fontId="22" fillId="0" borderId="10" xfId="0" applyFont="1" applyBorder="1"/>
    <xf numFmtId="0" fontId="4" fillId="0" borderId="0" xfId="0" applyFont="1" applyAlignment="1">
      <alignment horizontal="left" vertical="center"/>
    </xf>
    <xf numFmtId="0" fontId="22" fillId="0" borderId="0" xfId="0" applyFont="1"/>
    <xf numFmtId="0" fontId="4" fillId="0" borderId="7" xfId="0" applyFont="1" applyBorder="1" applyAlignment="1">
      <alignment horizontal="left" vertical="center"/>
    </xf>
    <xf numFmtId="0" fontId="22" fillId="0" borderId="7" xfId="0" applyFont="1" applyBorder="1"/>
    <xf numFmtId="0" fontId="3" fillId="0" borderId="0" xfId="0" applyFont="1" applyAlignment="1">
      <alignment horizontal="center" vertical="center" wrapText="1"/>
    </xf>
    <xf numFmtId="0" fontId="4" fillId="0" borderId="9" xfId="0" applyFont="1" applyBorder="1" applyAlignment="1">
      <alignment horizontal="left" vertical="center" wrapText="1"/>
    </xf>
    <xf numFmtId="0" fontId="22" fillId="0" borderId="9" xfId="0" applyFont="1" applyBorder="1" applyAlignment="1">
      <alignment horizontal="left" vertical="center" wrapText="1"/>
    </xf>
    <xf numFmtId="0" fontId="22" fillId="0" borderId="9" xfId="0" applyFont="1" applyBorder="1"/>
    <xf numFmtId="0" fontId="0" fillId="0" borderId="0" xfId="0" applyAlignment="1">
      <alignment vertical="center" wrapText="1"/>
    </xf>
    <xf numFmtId="0" fontId="1" fillId="0" borderId="0" xfId="0" applyFont="1" applyAlignment="1">
      <alignment horizontal="left" vertical="center" wrapText="1"/>
    </xf>
    <xf numFmtId="0" fontId="1" fillId="0" borderId="0" xfId="0" applyFont="1" applyAlignment="1">
      <alignment horizontal="right"/>
    </xf>
    <xf numFmtId="0" fontId="1" fillId="0" borderId="0" xfId="0" applyFont="1" applyAlignment="1">
      <alignment horizontal="center"/>
    </xf>
    <xf numFmtId="0" fontId="2" fillId="0" borderId="0" xfId="0" applyFont="1" applyAlignment="1">
      <alignment horizontal="center" vertical="center" wrapText="1"/>
    </xf>
    <xf numFmtId="0" fontId="24" fillId="0" borderId="0" xfId="0" applyFont="1" applyAlignment="1" applyProtection="1">
      <alignment horizontal="left" vertical="center" wrapText="1"/>
      <protection locked="0"/>
    </xf>
    <xf numFmtId="0" fontId="35" fillId="0" borderId="0" xfId="0" applyFont="1" applyAlignment="1">
      <alignment horizontal="center" vertical="center" wrapText="1"/>
    </xf>
    <xf numFmtId="0" fontId="36" fillId="0" borderId="0" xfId="0" applyFont="1" applyAlignment="1"/>
    <xf numFmtId="0" fontId="22" fillId="0" borderId="0" xfId="0" applyFont="1" applyAlignment="1">
      <alignment horizontal="center" vertical="center"/>
    </xf>
    <xf numFmtId="0" fontId="1" fillId="0" borderId="0" xfId="0" applyFont="1" applyAlignment="1">
      <alignment horizontal="center" vertical="center"/>
    </xf>
    <xf numFmtId="0" fontId="45" fillId="0" borderId="2" xfId="0" applyFont="1" applyBorder="1" applyAlignment="1">
      <alignment horizontal="center" vertical="center" wrapText="1"/>
    </xf>
    <xf numFmtId="0" fontId="2" fillId="0" borderId="10" xfId="0" applyFont="1" applyBorder="1" applyAlignment="1">
      <alignment horizontal="right" vertical="center" wrapText="1"/>
    </xf>
    <xf numFmtId="0" fontId="0" fillId="0" borderId="12" xfId="0" applyBorder="1" applyAlignment="1">
      <alignment horizontal="right" vertical="center"/>
    </xf>
    <xf numFmtId="0" fontId="0" fillId="0" borderId="21" xfId="0" applyBorder="1" applyAlignment="1">
      <alignment horizontal="right" vertical="center"/>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microsoft.com/office/2017/10/relationships/person" Target="persons/person.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F:\OSTROW~1\AppData\Local\Temp\pid-2336\logo%20nowe-png.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1612624</xdr:colOff>
      <xdr:row>3</xdr:row>
      <xdr:rowOff>0</xdr:rowOff>
    </xdr:to>
    <xdr:pic>
      <xdr:nvPicPr>
        <xdr:cNvPr id="2" name="Obraz 1">
          <a:extLst>
            <a:ext uri="{FF2B5EF4-FFF2-40B4-BE49-F238E27FC236}">
              <a16:creationId xmlns:a16="http://schemas.microsoft.com/office/drawing/2014/main" id="{841E3AB4-B71B-4E51-A5F0-5D1DB2817B7B}"/>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869799"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krs.ms.gov.pl/web/wyszukiwarka-krs/strona-glowna/index.html" TargetMode="External"/><Relationship Id="rId1" Type="http://schemas.openxmlformats.org/officeDocument/2006/relationships/hyperlink" Target="https://prod.ceidg.gov.pl/CEIDG/CEIDG.Public.UI/Search.aspx"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tabSelected="1" view="pageBreakPreview" topLeftCell="A57" zoomScale="130" zoomScaleNormal="100" zoomScaleSheetLayoutView="130" workbookViewId="0">
      <selection activeCell="D72" sqref="D72"/>
    </sheetView>
  </sheetViews>
  <sheetFormatPr defaultRowHeight="15"/>
  <cols>
    <col min="1" max="1" width="3.7109375" customWidth="1"/>
    <col min="2" max="2" width="49.140625" customWidth="1"/>
    <col min="3" max="3" width="10.28515625" customWidth="1"/>
    <col min="4" max="4" width="12.5703125" customWidth="1"/>
    <col min="5" max="5" width="10.28515625" customWidth="1"/>
    <col min="6" max="6" width="12.7109375" customWidth="1"/>
    <col min="7" max="7" width="15" customWidth="1"/>
    <col min="8" max="8" width="14" customWidth="1"/>
    <col min="9" max="11" width="12.7109375" customWidth="1"/>
  </cols>
  <sheetData>
    <row r="1" spans="1:13">
      <c r="A1" s="21"/>
      <c r="B1" s="21"/>
      <c r="C1" s="21"/>
      <c r="D1" s="21"/>
      <c r="E1" s="21"/>
      <c r="F1" s="21"/>
      <c r="G1" s="21"/>
      <c r="H1" s="22"/>
      <c r="I1" s="22"/>
      <c r="J1" s="22"/>
      <c r="K1" s="22" t="s">
        <v>10</v>
      </c>
    </row>
    <row r="2" spans="1:13">
      <c r="A2" s="21"/>
      <c r="B2" s="21"/>
      <c r="C2" s="21"/>
      <c r="D2" s="21"/>
      <c r="E2" s="21"/>
      <c r="F2" s="21"/>
      <c r="G2" s="23"/>
      <c r="H2" s="167"/>
      <c r="I2" s="167"/>
      <c r="J2" s="167" t="s">
        <v>82</v>
      </c>
      <c r="K2" s="167"/>
    </row>
    <row r="3" spans="1:13">
      <c r="A3" s="21"/>
      <c r="B3" s="21"/>
      <c r="C3" s="21"/>
      <c r="D3" s="21"/>
      <c r="E3" s="21"/>
      <c r="F3" s="21"/>
      <c r="G3" s="23"/>
      <c r="H3" s="168"/>
      <c r="I3" s="168"/>
      <c r="J3" s="21"/>
      <c r="K3" s="21"/>
    </row>
    <row r="4" spans="1:13">
      <c r="A4" s="174" t="s">
        <v>37</v>
      </c>
      <c r="B4" s="173"/>
      <c r="C4" s="173"/>
      <c r="D4" s="173"/>
      <c r="E4" s="173"/>
      <c r="F4" s="173"/>
      <c r="G4" s="173"/>
      <c r="H4" s="173"/>
      <c r="I4" s="173"/>
      <c r="J4" s="158"/>
      <c r="K4" s="158"/>
    </row>
    <row r="5" spans="1:13" ht="33" customHeight="1">
      <c r="A5" s="169" t="s">
        <v>86</v>
      </c>
      <c r="B5" s="173"/>
      <c r="C5" s="173"/>
      <c r="D5" s="173"/>
      <c r="E5" s="173"/>
      <c r="F5" s="173"/>
      <c r="G5" s="173"/>
      <c r="H5" s="173"/>
      <c r="I5" s="173"/>
      <c r="J5" s="158"/>
      <c r="K5" s="158"/>
    </row>
    <row r="6" spans="1:13" ht="15" customHeight="1">
      <c r="A6" s="171" t="s">
        <v>97</v>
      </c>
      <c r="B6" s="171"/>
      <c r="C6" s="171"/>
      <c r="D6" s="171"/>
      <c r="E6" s="171"/>
      <c r="F6" s="171"/>
      <c r="G6" s="171"/>
      <c r="H6" s="171"/>
      <c r="I6" s="171"/>
      <c r="J6" s="172"/>
      <c r="K6" s="172"/>
      <c r="L6" s="11"/>
      <c r="M6" s="11"/>
    </row>
    <row r="7" spans="1:13" ht="24" customHeight="1">
      <c r="A7" s="171"/>
      <c r="B7" s="171"/>
      <c r="C7" s="171"/>
      <c r="D7" s="171"/>
      <c r="E7" s="171"/>
      <c r="F7" s="171"/>
      <c r="G7" s="171"/>
      <c r="H7" s="171"/>
      <c r="I7" s="171"/>
      <c r="J7" s="172"/>
      <c r="K7" s="172"/>
      <c r="L7" s="11"/>
      <c r="M7" s="11"/>
    </row>
    <row r="8" spans="1:13" ht="24" customHeight="1">
      <c r="A8" s="25"/>
      <c r="B8" s="26"/>
      <c r="C8" s="26"/>
      <c r="D8" s="26"/>
      <c r="E8" s="27"/>
      <c r="F8" s="170" t="s">
        <v>39</v>
      </c>
      <c r="G8" s="143"/>
      <c r="H8" s="143"/>
      <c r="I8" s="143"/>
      <c r="J8" s="143"/>
      <c r="K8" s="143"/>
      <c r="L8" s="2"/>
      <c r="M8" s="2"/>
    </row>
    <row r="9" spans="1:13" ht="24" customHeight="1">
      <c r="A9" s="28" t="s">
        <v>43</v>
      </c>
      <c r="B9" s="26"/>
      <c r="C9" s="26"/>
      <c r="D9" s="26"/>
      <c r="E9" s="29"/>
      <c r="F9" s="29" t="s">
        <v>43</v>
      </c>
      <c r="G9" s="29"/>
      <c r="H9" s="30"/>
      <c r="I9" s="31"/>
      <c r="J9" s="31"/>
      <c r="K9" s="30"/>
      <c r="L9" s="1"/>
      <c r="M9" s="1"/>
    </row>
    <row r="10" spans="1:13">
      <c r="A10" s="32"/>
      <c r="B10" s="33"/>
      <c r="C10" s="33"/>
      <c r="D10" s="33"/>
      <c r="E10" s="29"/>
      <c r="F10" s="32"/>
      <c r="G10" s="32"/>
      <c r="H10" s="34"/>
      <c r="I10" s="34"/>
      <c r="J10" s="34"/>
      <c r="K10" s="34"/>
      <c r="L10" s="3"/>
      <c r="M10" s="3"/>
    </row>
    <row r="11" spans="1:13">
      <c r="A11" s="29" t="s">
        <v>21</v>
      </c>
      <c r="B11" s="35"/>
      <c r="C11" s="35"/>
      <c r="D11" s="35"/>
      <c r="E11" s="29"/>
      <c r="F11" s="29" t="s">
        <v>21</v>
      </c>
      <c r="G11" s="29"/>
      <c r="H11" s="30"/>
      <c r="I11" s="30"/>
      <c r="J11" s="30"/>
      <c r="K11" s="30"/>
      <c r="L11" s="3"/>
      <c r="M11" s="3"/>
    </row>
    <row r="12" spans="1:13">
      <c r="A12" s="32"/>
      <c r="B12" s="33"/>
      <c r="C12" s="33"/>
      <c r="D12" s="33"/>
      <c r="E12" s="29"/>
      <c r="F12" s="32"/>
      <c r="G12" s="32"/>
      <c r="H12" s="34"/>
      <c r="I12" s="34"/>
      <c r="J12" s="34"/>
      <c r="K12" s="34"/>
      <c r="L12" s="3"/>
      <c r="M12" s="3"/>
    </row>
    <row r="13" spans="1:13" ht="24" customHeight="1">
      <c r="A13" s="29" t="s">
        <v>36</v>
      </c>
      <c r="B13" s="21"/>
      <c r="C13" s="36"/>
      <c r="D13" s="26"/>
      <c r="E13" s="31"/>
      <c r="F13" s="144" t="s">
        <v>22</v>
      </c>
      <c r="G13" s="145"/>
      <c r="H13" s="145"/>
      <c r="I13" s="145"/>
      <c r="J13" s="145"/>
      <c r="K13" s="145"/>
      <c r="L13" s="4"/>
      <c r="M13" s="4"/>
    </row>
    <row r="14" spans="1:13">
      <c r="A14" s="32"/>
      <c r="B14" s="37"/>
      <c r="C14" s="32"/>
      <c r="D14" s="38"/>
      <c r="E14" s="29"/>
      <c r="F14" s="29" t="s">
        <v>44</v>
      </c>
      <c r="G14" s="29"/>
      <c r="H14" s="31"/>
      <c r="I14" s="31"/>
      <c r="J14" s="31"/>
      <c r="K14" s="39"/>
      <c r="L14" s="1"/>
      <c r="M14" s="1"/>
    </row>
    <row r="15" spans="1:13">
      <c r="A15" s="28" t="s">
        <v>23</v>
      </c>
      <c r="B15" s="31"/>
      <c r="C15" s="31"/>
      <c r="D15" s="31"/>
      <c r="E15" s="29"/>
      <c r="F15" s="32"/>
      <c r="G15" s="32"/>
      <c r="H15" s="34"/>
      <c r="I15" s="34"/>
      <c r="J15" s="34"/>
      <c r="K15" s="40"/>
      <c r="L15" s="1"/>
      <c r="M15" s="1"/>
    </row>
    <row r="16" spans="1:13">
      <c r="A16" s="32"/>
      <c r="B16" s="32"/>
      <c r="C16" s="32"/>
      <c r="D16" s="38"/>
      <c r="E16" s="29"/>
      <c r="F16" s="29" t="s">
        <v>45</v>
      </c>
      <c r="G16" s="29"/>
      <c r="H16" s="30"/>
      <c r="I16" s="31"/>
      <c r="J16" s="31"/>
      <c r="K16" s="30"/>
      <c r="L16" s="1"/>
      <c r="M16" s="1"/>
    </row>
    <row r="17" spans="1:13">
      <c r="A17" s="31"/>
      <c r="B17" s="31"/>
      <c r="C17" s="31"/>
      <c r="D17" s="31"/>
      <c r="E17" s="29"/>
      <c r="F17" s="32"/>
      <c r="G17" s="32"/>
      <c r="H17" s="34"/>
      <c r="I17" s="34"/>
      <c r="J17" s="34"/>
      <c r="K17" s="34"/>
      <c r="L17" s="1"/>
      <c r="M17" s="1"/>
    </row>
    <row r="18" spans="1:13" ht="27.75" customHeight="1">
      <c r="A18" s="142" t="s">
        <v>22</v>
      </c>
      <c r="B18" s="143"/>
      <c r="C18" s="143"/>
      <c r="D18" s="143"/>
      <c r="E18" s="29"/>
      <c r="F18" s="29" t="s">
        <v>46</v>
      </c>
      <c r="G18" s="29"/>
      <c r="H18" s="30"/>
      <c r="I18" s="31"/>
      <c r="J18" s="31"/>
      <c r="K18" s="30"/>
      <c r="L18" s="1"/>
      <c r="M18" s="1"/>
    </row>
    <row r="19" spans="1:13">
      <c r="A19" s="141" t="s">
        <v>44</v>
      </c>
      <c r="B19" s="141"/>
      <c r="C19" s="36"/>
      <c r="D19" s="36"/>
      <c r="E19" s="30"/>
      <c r="F19" s="34"/>
      <c r="G19" s="34"/>
      <c r="H19" s="41"/>
      <c r="I19" s="34"/>
      <c r="J19" s="34"/>
      <c r="K19" s="34"/>
      <c r="L19" s="1"/>
      <c r="M19" s="1"/>
    </row>
    <row r="20" spans="1:13" ht="24" customHeight="1">
      <c r="A20" s="32"/>
      <c r="B20" s="32"/>
      <c r="C20" s="32"/>
      <c r="D20" s="37"/>
      <c r="E20" s="42"/>
      <c r="F20" s="142" t="s">
        <v>24</v>
      </c>
      <c r="G20" s="142"/>
      <c r="H20" s="142"/>
      <c r="I20" s="142"/>
      <c r="J20" s="142"/>
      <c r="K20" s="142"/>
      <c r="L20" s="5"/>
      <c r="M20" s="5"/>
    </row>
    <row r="21" spans="1:13" ht="15" customHeight="1">
      <c r="A21" s="35" t="s">
        <v>47</v>
      </c>
      <c r="B21" s="42"/>
      <c r="C21" s="42"/>
      <c r="D21" s="42"/>
      <c r="E21" s="43"/>
      <c r="F21" s="43" t="s">
        <v>25</v>
      </c>
      <c r="G21" s="43"/>
      <c r="H21" s="43"/>
      <c r="I21" s="43"/>
      <c r="J21" s="43"/>
      <c r="K21" s="54" t="s">
        <v>51</v>
      </c>
      <c r="L21" s="1"/>
      <c r="M21" s="6"/>
    </row>
    <row r="22" spans="1:13">
      <c r="A22" s="33"/>
      <c r="B22" s="41"/>
      <c r="C22" s="41"/>
      <c r="D22" s="45"/>
      <c r="E22" s="43"/>
      <c r="F22" s="43" t="s">
        <v>26</v>
      </c>
      <c r="G22" s="43"/>
      <c r="H22" s="43"/>
      <c r="I22" s="43"/>
      <c r="J22" s="43"/>
      <c r="K22" s="7" t="s">
        <v>27</v>
      </c>
      <c r="L22" s="1"/>
      <c r="M22" s="6"/>
    </row>
    <row r="23" spans="1:13" ht="15" customHeight="1">
      <c r="A23" s="35" t="s">
        <v>48</v>
      </c>
      <c r="B23" s="26"/>
      <c r="C23" s="26"/>
      <c r="D23" s="26"/>
      <c r="E23" s="46"/>
      <c r="F23" s="166" t="s">
        <v>29</v>
      </c>
      <c r="G23" s="166"/>
      <c r="H23" s="166"/>
      <c r="I23" s="166"/>
      <c r="J23" s="166"/>
      <c r="K23" s="166"/>
      <c r="L23" s="1"/>
      <c r="M23" s="1"/>
    </row>
    <row r="24" spans="1:13">
      <c r="A24" s="33"/>
      <c r="B24" s="33"/>
      <c r="C24" s="33"/>
      <c r="D24" s="45"/>
      <c r="E24" s="31"/>
      <c r="F24" s="9"/>
      <c r="G24" s="9"/>
      <c r="H24" s="9"/>
      <c r="I24" s="9"/>
      <c r="J24" s="9"/>
      <c r="K24" s="9"/>
      <c r="L24" s="1"/>
      <c r="M24" s="1"/>
    </row>
    <row r="25" spans="1:13" ht="24" customHeight="1">
      <c r="A25" s="142" t="s">
        <v>24</v>
      </c>
      <c r="B25" s="143"/>
      <c r="C25" s="143"/>
      <c r="D25" s="143"/>
      <c r="E25" s="42"/>
      <c r="F25" s="42"/>
      <c r="G25" s="42"/>
      <c r="H25" s="31"/>
      <c r="I25" s="35"/>
      <c r="J25" s="31"/>
      <c r="K25" s="30"/>
      <c r="L25" s="1"/>
      <c r="M25" s="1"/>
    </row>
    <row r="26" spans="1:13">
      <c r="A26" s="43" t="s">
        <v>25</v>
      </c>
      <c r="B26" s="43"/>
      <c r="C26" s="44" t="s">
        <v>28</v>
      </c>
      <c r="D26" s="43"/>
      <c r="E26" s="43"/>
      <c r="F26" s="29" t="s">
        <v>43</v>
      </c>
      <c r="G26" s="29"/>
      <c r="H26" s="30"/>
      <c r="I26" s="31"/>
      <c r="J26" s="31"/>
      <c r="K26" s="30"/>
      <c r="L26" s="1"/>
      <c r="M26" s="1"/>
    </row>
    <row r="27" spans="1:13">
      <c r="A27" s="43" t="s">
        <v>26</v>
      </c>
      <c r="B27" s="43"/>
      <c r="C27" s="7" t="s">
        <v>27</v>
      </c>
      <c r="D27" s="43"/>
      <c r="E27" s="43"/>
      <c r="F27" s="32"/>
      <c r="G27" s="32"/>
      <c r="H27" s="34"/>
      <c r="I27" s="34"/>
      <c r="J27" s="34"/>
      <c r="K27" s="34"/>
      <c r="L27" s="1"/>
      <c r="M27" s="1"/>
    </row>
    <row r="28" spans="1:13">
      <c r="A28" s="166" t="s">
        <v>38</v>
      </c>
      <c r="B28" s="143"/>
      <c r="C28" s="143"/>
      <c r="D28" s="143"/>
      <c r="E28" s="10"/>
      <c r="F28" s="29" t="s">
        <v>21</v>
      </c>
      <c r="G28" s="29"/>
      <c r="H28" s="30"/>
      <c r="I28" s="30"/>
      <c r="J28" s="30"/>
      <c r="K28" s="30"/>
    </row>
    <row r="29" spans="1:13">
      <c r="A29" s="9"/>
      <c r="B29" s="9"/>
      <c r="C29" s="9"/>
      <c r="D29" s="9"/>
      <c r="E29" s="10"/>
      <c r="F29" s="32"/>
      <c r="G29" s="32"/>
      <c r="H29" s="34"/>
      <c r="I29" s="34"/>
      <c r="J29" s="34"/>
      <c r="K29" s="34"/>
    </row>
    <row r="30" spans="1:13" s="11" customFormat="1" ht="24" customHeight="1">
      <c r="A30" s="63"/>
      <c r="B30" s="63"/>
      <c r="C30" s="63"/>
      <c r="D30" s="63"/>
      <c r="E30" s="10"/>
      <c r="F30" s="144" t="s">
        <v>22</v>
      </c>
      <c r="G30" s="145"/>
      <c r="H30" s="145"/>
      <c r="I30" s="145"/>
      <c r="J30" s="145"/>
      <c r="K30" s="145"/>
    </row>
    <row r="31" spans="1:13" s="11" customFormat="1">
      <c r="A31" s="63"/>
      <c r="B31" s="63"/>
      <c r="C31" s="63"/>
      <c r="D31" s="63"/>
      <c r="E31" s="10"/>
      <c r="F31" s="29" t="s">
        <v>44</v>
      </c>
      <c r="G31" s="29"/>
      <c r="H31" s="31"/>
      <c r="I31" s="31"/>
      <c r="J31" s="31"/>
      <c r="K31" s="39"/>
    </row>
    <row r="32" spans="1:13" s="11" customFormat="1">
      <c r="A32" s="63"/>
      <c r="B32" s="63"/>
      <c r="C32" s="63"/>
      <c r="D32" s="63"/>
      <c r="E32" s="10"/>
      <c r="F32" s="32"/>
      <c r="G32" s="32"/>
      <c r="H32" s="34"/>
      <c r="I32" s="34"/>
      <c r="J32" s="34"/>
      <c r="K32" s="40"/>
    </row>
    <row r="33" spans="1:11" s="11" customFormat="1">
      <c r="A33" s="63"/>
      <c r="B33" s="63"/>
      <c r="C33" s="63"/>
      <c r="D33" s="63"/>
      <c r="E33" s="10"/>
      <c r="F33" s="29" t="s">
        <v>45</v>
      </c>
      <c r="G33" s="29"/>
      <c r="H33" s="30"/>
      <c r="I33" s="31"/>
      <c r="J33" s="31"/>
      <c r="K33" s="30"/>
    </row>
    <row r="34" spans="1:11" s="11" customFormat="1">
      <c r="A34" s="63"/>
      <c r="B34" s="63"/>
      <c r="C34" s="63"/>
      <c r="D34" s="63"/>
      <c r="E34" s="10"/>
      <c r="F34" s="32"/>
      <c r="G34" s="32"/>
      <c r="H34" s="34"/>
      <c r="I34" s="34"/>
      <c r="J34" s="34"/>
      <c r="K34" s="34"/>
    </row>
    <row r="35" spans="1:11" s="11" customFormat="1">
      <c r="A35" s="63"/>
      <c r="B35" s="63"/>
      <c r="C35" s="63"/>
      <c r="D35" s="63"/>
      <c r="E35" s="10"/>
      <c r="F35" s="29" t="s">
        <v>46</v>
      </c>
      <c r="G35" s="29"/>
      <c r="H35" s="30"/>
      <c r="I35" s="31"/>
      <c r="J35" s="31"/>
      <c r="K35" s="30"/>
    </row>
    <row r="36" spans="1:11" s="11" customFormat="1">
      <c r="A36" s="63"/>
      <c r="B36" s="63"/>
      <c r="C36" s="63"/>
      <c r="D36" s="63"/>
      <c r="E36" s="10"/>
      <c r="F36" s="34"/>
      <c r="G36" s="34"/>
      <c r="H36" s="41"/>
      <c r="I36" s="34"/>
      <c r="J36" s="34"/>
      <c r="K36" s="34"/>
    </row>
    <row r="37" spans="1:11" s="11" customFormat="1" ht="24" customHeight="1">
      <c r="A37" s="63"/>
      <c r="B37" s="63"/>
      <c r="C37" s="63"/>
      <c r="D37" s="63"/>
      <c r="E37" s="10"/>
      <c r="F37" s="142" t="s">
        <v>24</v>
      </c>
      <c r="G37" s="142"/>
      <c r="H37" s="142"/>
      <c r="I37" s="142"/>
      <c r="J37" s="142"/>
      <c r="K37" s="142"/>
    </row>
    <row r="38" spans="1:11" s="11" customFormat="1">
      <c r="A38" s="63"/>
      <c r="B38" s="63"/>
      <c r="C38" s="63"/>
      <c r="D38" s="63"/>
      <c r="E38" s="10"/>
      <c r="F38" s="43" t="s">
        <v>25</v>
      </c>
      <c r="G38" s="43"/>
      <c r="H38" s="43"/>
      <c r="I38" s="43"/>
      <c r="J38" s="43"/>
      <c r="K38" s="54" t="s">
        <v>51</v>
      </c>
    </row>
    <row r="39" spans="1:11">
      <c r="A39" s="14"/>
      <c r="B39" s="14"/>
      <c r="C39" s="14"/>
      <c r="D39" s="14"/>
      <c r="E39" s="14"/>
      <c r="F39" s="43" t="s">
        <v>26</v>
      </c>
      <c r="G39" s="43"/>
      <c r="H39" s="43"/>
      <c r="I39" s="43"/>
      <c r="J39" s="43"/>
      <c r="K39" s="7" t="s">
        <v>27</v>
      </c>
    </row>
    <row r="40" spans="1:11" s="11" customFormat="1">
      <c r="A40" s="14"/>
      <c r="B40" s="14"/>
      <c r="C40" s="14"/>
      <c r="D40" s="14"/>
      <c r="E40" s="14"/>
      <c r="F40" s="166" t="s">
        <v>29</v>
      </c>
      <c r="G40" s="166"/>
      <c r="H40" s="166"/>
      <c r="I40" s="166"/>
      <c r="J40" s="166"/>
      <c r="K40" s="166"/>
    </row>
    <row r="41" spans="1:11" s="11" customFormat="1">
      <c r="A41" s="14"/>
      <c r="B41" s="14"/>
      <c r="C41" s="14"/>
      <c r="D41" s="14"/>
      <c r="E41" s="14"/>
      <c r="F41" s="9"/>
      <c r="G41" s="9"/>
      <c r="H41" s="9"/>
      <c r="I41" s="9"/>
      <c r="J41" s="9"/>
      <c r="K41" s="9"/>
    </row>
    <row r="42" spans="1:11" ht="30" customHeight="1">
      <c r="A42" s="169" t="s">
        <v>31</v>
      </c>
      <c r="B42" s="158"/>
      <c r="C42" s="158"/>
      <c r="D42" s="158"/>
      <c r="E42" s="158"/>
      <c r="F42" s="158"/>
      <c r="G42" s="158"/>
      <c r="H42" s="158"/>
      <c r="I42" s="158"/>
      <c r="J42" s="158"/>
      <c r="K42" s="158"/>
    </row>
    <row r="43" spans="1:11" ht="18" customHeight="1">
      <c r="A43" s="8" t="s">
        <v>11</v>
      </c>
      <c r="B43" s="109" t="s">
        <v>30</v>
      </c>
      <c r="C43" s="109"/>
      <c r="D43" s="109"/>
      <c r="E43" s="109"/>
      <c r="F43" s="109"/>
      <c r="G43" s="109"/>
      <c r="H43" s="109"/>
      <c r="I43" s="109"/>
      <c r="J43" s="21"/>
      <c r="K43" s="21"/>
    </row>
    <row r="44" spans="1:11" s="11" customFormat="1" ht="42.75">
      <c r="A44" s="113" t="s">
        <v>6</v>
      </c>
      <c r="B44" s="129" t="s">
        <v>81</v>
      </c>
      <c r="C44" s="130"/>
      <c r="D44" s="130"/>
      <c r="E44" s="130"/>
      <c r="F44" s="130"/>
      <c r="G44" s="131"/>
      <c r="H44" s="79" t="s">
        <v>7</v>
      </c>
      <c r="I44" s="80" t="s">
        <v>8</v>
      </c>
      <c r="J44" s="79" t="s">
        <v>5</v>
      </c>
      <c r="K44" s="79" t="s">
        <v>9</v>
      </c>
    </row>
    <row r="45" spans="1:11" s="11" customFormat="1" ht="18" customHeight="1">
      <c r="A45" s="114"/>
      <c r="B45" s="132"/>
      <c r="C45" s="133"/>
      <c r="D45" s="134"/>
      <c r="E45" s="133"/>
      <c r="F45" s="133"/>
      <c r="G45" s="135"/>
      <c r="H45" s="139" t="s">
        <v>0</v>
      </c>
      <c r="I45" s="139" t="s">
        <v>1</v>
      </c>
      <c r="J45" s="81" t="s">
        <v>2</v>
      </c>
      <c r="K45" s="82" t="s">
        <v>3</v>
      </c>
    </row>
    <row r="46" spans="1:11" s="11" customFormat="1" ht="18" customHeight="1">
      <c r="A46" s="114"/>
      <c r="B46" s="136"/>
      <c r="C46" s="137"/>
      <c r="D46" s="137"/>
      <c r="E46" s="137"/>
      <c r="F46" s="137"/>
      <c r="G46" s="138"/>
      <c r="H46" s="140" t="s">
        <v>4</v>
      </c>
      <c r="I46" s="140"/>
      <c r="J46" s="61" t="s">
        <v>4</v>
      </c>
      <c r="K46" s="61" t="s">
        <v>67</v>
      </c>
    </row>
    <row r="47" spans="1:11" s="11" customFormat="1" ht="19.899999999999999" customHeight="1">
      <c r="A47" s="68">
        <v>1</v>
      </c>
      <c r="B47" s="88" t="s">
        <v>90</v>
      </c>
      <c r="C47" s="95"/>
      <c r="D47" s="95"/>
      <c r="E47" s="96"/>
      <c r="F47" s="96"/>
      <c r="G47" s="97"/>
      <c r="H47" s="83"/>
      <c r="I47" s="84">
        <v>0.23</v>
      </c>
      <c r="J47" s="85">
        <f>ROUND((H47*I47),2)</f>
        <v>0</v>
      </c>
      <c r="K47" s="85">
        <f>ROUND((H47+J47),2)</f>
        <v>0</v>
      </c>
    </row>
    <row r="48" spans="1:11" s="11" customFormat="1" ht="19.899999999999999" customHeight="1">
      <c r="A48" s="68">
        <v>2</v>
      </c>
      <c r="B48" s="88" t="s">
        <v>89</v>
      </c>
      <c r="C48" s="95" t="s">
        <v>61</v>
      </c>
      <c r="D48" s="95" t="s">
        <v>61</v>
      </c>
      <c r="E48" s="96"/>
      <c r="F48" s="96"/>
      <c r="G48" s="97"/>
      <c r="H48" s="83"/>
      <c r="I48" s="84">
        <v>0.23</v>
      </c>
      <c r="J48" s="85">
        <f>ROUND((H48*I48),2)</f>
        <v>0</v>
      </c>
      <c r="K48" s="85">
        <f>ROUND((H48+J48),2)</f>
        <v>0</v>
      </c>
    </row>
    <row r="49" spans="1:11" s="11" customFormat="1" ht="20.45" customHeight="1">
      <c r="A49" s="68">
        <v>3</v>
      </c>
      <c r="B49" s="88" t="s">
        <v>88</v>
      </c>
      <c r="C49" s="95" t="s">
        <v>62</v>
      </c>
      <c r="D49" s="95" t="s">
        <v>62</v>
      </c>
      <c r="E49" s="96"/>
      <c r="F49" s="96"/>
      <c r="G49" s="97"/>
      <c r="H49" s="83"/>
      <c r="I49" s="84">
        <v>0.23</v>
      </c>
      <c r="J49" s="85">
        <f>ROUND((H49*I49),2)</f>
        <v>0</v>
      </c>
      <c r="K49" s="85">
        <f>ROUND((H49+J49),2)</f>
        <v>0</v>
      </c>
    </row>
    <row r="50" spans="1:11" s="11" customFormat="1" ht="19.899999999999999" customHeight="1" thickBot="1">
      <c r="A50" s="68">
        <v>4</v>
      </c>
      <c r="B50" s="88" t="s">
        <v>91</v>
      </c>
      <c r="C50" s="95" t="s">
        <v>62</v>
      </c>
      <c r="D50" s="95" t="s">
        <v>62</v>
      </c>
      <c r="E50" s="96"/>
      <c r="F50" s="96"/>
      <c r="G50" s="97"/>
      <c r="H50" s="83"/>
      <c r="I50" s="84">
        <v>0.23</v>
      </c>
      <c r="J50" s="85">
        <f>ROUND((H50*I50),2)</f>
        <v>0</v>
      </c>
      <c r="K50" s="85">
        <f>ROUND((H50+J50),2)</f>
        <v>0</v>
      </c>
    </row>
    <row r="51" spans="1:11" s="11" customFormat="1" ht="33" customHeight="1" thickBot="1">
      <c r="A51" s="111" t="s">
        <v>83</v>
      </c>
      <c r="B51" s="128"/>
      <c r="C51" s="128"/>
      <c r="D51" s="128"/>
      <c r="E51" s="128"/>
      <c r="F51" s="128"/>
      <c r="G51" s="128"/>
      <c r="H51" s="76">
        <f>ROUND((SUM(H47:H50)),2)</f>
        <v>0</v>
      </c>
      <c r="I51" s="86"/>
      <c r="J51" s="76">
        <f>ROUND((SUM(J47:J50)),2)</f>
        <v>0</v>
      </c>
      <c r="K51" s="76">
        <f>ROUND((SUM(K47:K50)),2)</f>
        <v>0</v>
      </c>
    </row>
    <row r="52" spans="1:11" s="11" customFormat="1" ht="18.600000000000001" customHeight="1">
      <c r="A52" s="69">
        <v>5</v>
      </c>
      <c r="B52" s="88" t="s">
        <v>93</v>
      </c>
      <c r="C52" s="98" t="s">
        <v>63</v>
      </c>
      <c r="D52" s="98" t="s">
        <v>63</v>
      </c>
      <c r="E52" s="99"/>
      <c r="F52" s="99"/>
      <c r="G52" s="100"/>
      <c r="H52" s="83"/>
      <c r="I52" s="84">
        <v>0.08</v>
      </c>
      <c r="J52" s="85">
        <f>ROUND((H52*I52),2)</f>
        <v>0</v>
      </c>
      <c r="K52" s="85">
        <f>ROUND((H52+J52),2)</f>
        <v>0</v>
      </c>
    </row>
    <row r="53" spans="1:11" s="11" customFormat="1" ht="21" customHeight="1">
      <c r="A53" s="68">
        <v>6</v>
      </c>
      <c r="B53" s="88" t="s">
        <v>94</v>
      </c>
      <c r="C53" s="98" t="s">
        <v>63</v>
      </c>
      <c r="D53" s="98" t="s">
        <v>63</v>
      </c>
      <c r="E53" s="99"/>
      <c r="F53" s="99"/>
      <c r="G53" s="100"/>
      <c r="H53" s="83"/>
      <c r="I53" s="84">
        <v>0.08</v>
      </c>
      <c r="J53" s="85">
        <f>ROUND((H53*I53),2)</f>
        <v>0</v>
      </c>
      <c r="K53" s="85">
        <f>ROUND((H53+J53),2)</f>
        <v>0</v>
      </c>
    </row>
    <row r="54" spans="1:11" s="11" customFormat="1" ht="19.899999999999999" customHeight="1">
      <c r="A54" s="68">
        <v>7</v>
      </c>
      <c r="B54" s="88" t="s">
        <v>95</v>
      </c>
      <c r="C54" s="98" t="s">
        <v>63</v>
      </c>
      <c r="D54" s="98" t="s">
        <v>63</v>
      </c>
      <c r="E54" s="99"/>
      <c r="F54" s="99"/>
      <c r="G54" s="100"/>
      <c r="H54" s="83"/>
      <c r="I54" s="84">
        <v>0.08</v>
      </c>
      <c r="J54" s="85">
        <f>ROUND((H54*I54),2)</f>
        <v>0</v>
      </c>
      <c r="K54" s="85">
        <f>ROUND((H54+J54),2)</f>
        <v>0</v>
      </c>
    </row>
    <row r="55" spans="1:11" s="11" customFormat="1" ht="19.899999999999999" customHeight="1" thickBot="1">
      <c r="A55" s="68">
        <v>8</v>
      </c>
      <c r="B55" s="88" t="s">
        <v>96</v>
      </c>
      <c r="C55" s="98" t="s">
        <v>63</v>
      </c>
      <c r="D55" s="98" t="s">
        <v>63</v>
      </c>
      <c r="E55" s="99"/>
      <c r="F55" s="99"/>
      <c r="G55" s="100"/>
      <c r="H55" s="83"/>
      <c r="I55" s="84">
        <v>0.08</v>
      </c>
      <c r="J55" s="85">
        <f>ROUND((H55*I55),2)</f>
        <v>0</v>
      </c>
      <c r="K55" s="85">
        <f>ROUND((H55+J55),2)</f>
        <v>0</v>
      </c>
    </row>
    <row r="56" spans="1:11" s="11" customFormat="1" ht="31.15" customHeight="1" thickBot="1">
      <c r="A56" s="111" t="s">
        <v>84</v>
      </c>
      <c r="B56" s="112"/>
      <c r="C56" s="112"/>
      <c r="D56" s="112"/>
      <c r="E56" s="112"/>
      <c r="F56" s="112"/>
      <c r="G56" s="112"/>
      <c r="H56" s="76">
        <f>ROUND((SUM(H52:H55)),2)</f>
        <v>0</v>
      </c>
      <c r="I56" s="77"/>
      <c r="J56" s="76">
        <f>ROUND((SUM(J52:J55)),2)</f>
        <v>0</v>
      </c>
      <c r="K56" s="76">
        <f>ROUND((SUM(K52:K55)),2)</f>
        <v>0</v>
      </c>
    </row>
    <row r="57" spans="1:11" s="11" customFormat="1" ht="18" customHeight="1">
      <c r="A57" s="78">
        <v>9</v>
      </c>
      <c r="B57" s="88" t="s">
        <v>99</v>
      </c>
      <c r="C57" s="95" t="s">
        <v>64</v>
      </c>
      <c r="D57" s="95" t="s">
        <v>64</v>
      </c>
      <c r="E57" s="96"/>
      <c r="F57" s="96"/>
      <c r="G57" s="97"/>
      <c r="H57" s="83"/>
      <c r="I57" s="84">
        <v>0.08</v>
      </c>
      <c r="J57" s="85">
        <f>ROUND((H57*I57),2)</f>
        <v>0</v>
      </c>
      <c r="K57" s="85">
        <f>ROUND((H57+J57),2)</f>
        <v>0</v>
      </c>
    </row>
    <row r="58" spans="1:11" s="11" customFormat="1" ht="18" customHeight="1">
      <c r="A58" s="78">
        <v>10</v>
      </c>
      <c r="B58" s="88" t="s">
        <v>100</v>
      </c>
      <c r="C58" s="95" t="s">
        <v>65</v>
      </c>
      <c r="D58" s="95" t="s">
        <v>65</v>
      </c>
      <c r="E58" s="96"/>
      <c r="F58" s="96"/>
      <c r="G58" s="97"/>
      <c r="H58" s="83"/>
      <c r="I58" s="84">
        <v>0.08</v>
      </c>
      <c r="J58" s="85">
        <f>ROUND((H58*I58),2)</f>
        <v>0</v>
      </c>
      <c r="K58" s="85">
        <f>ROUND((H58+J58),2)</f>
        <v>0</v>
      </c>
    </row>
    <row r="59" spans="1:11" s="11" customFormat="1" ht="18" customHeight="1" thickBot="1">
      <c r="A59" s="78">
        <v>11</v>
      </c>
      <c r="B59" s="88" t="s">
        <v>101</v>
      </c>
      <c r="C59" s="95" t="s">
        <v>66</v>
      </c>
      <c r="D59" s="95" t="s">
        <v>66</v>
      </c>
      <c r="E59" s="96"/>
      <c r="F59" s="96"/>
      <c r="G59" s="97"/>
      <c r="H59" s="83"/>
      <c r="I59" s="84">
        <v>0.08</v>
      </c>
      <c r="J59" s="85">
        <f>ROUND((H59*I59),2)</f>
        <v>0</v>
      </c>
      <c r="K59" s="85">
        <f>ROUND((H59+J59),2)</f>
        <v>0</v>
      </c>
    </row>
    <row r="60" spans="1:11" s="11" customFormat="1" ht="28.9" customHeight="1" thickBot="1">
      <c r="A60" s="176" t="s">
        <v>98</v>
      </c>
      <c r="B60" s="177"/>
      <c r="C60" s="177"/>
      <c r="D60" s="177"/>
      <c r="E60" s="177"/>
      <c r="F60" s="177"/>
      <c r="G60" s="178"/>
      <c r="H60" s="87">
        <f>ROUND((SUM(H57:H59)),2)</f>
        <v>0</v>
      </c>
      <c r="I60" s="86"/>
      <c r="J60" s="87">
        <f>ROUND((SUM(J57:J59)),2)</f>
        <v>0</v>
      </c>
      <c r="K60" s="87">
        <f>ROUND((SUM(K57:K59)),2)</f>
        <v>0</v>
      </c>
    </row>
    <row r="61" spans="1:11" s="11" customFormat="1" ht="50.45" customHeight="1">
      <c r="A61" s="113" t="s">
        <v>6</v>
      </c>
      <c r="B61" s="119" t="s">
        <v>81</v>
      </c>
      <c r="C61" s="120"/>
      <c r="D61" s="121"/>
      <c r="E61" s="115" t="s">
        <v>78</v>
      </c>
      <c r="F61" s="70" t="s">
        <v>79</v>
      </c>
      <c r="G61" s="71" t="s">
        <v>70</v>
      </c>
      <c r="H61" s="72" t="s">
        <v>7</v>
      </c>
      <c r="I61" s="72" t="s">
        <v>71</v>
      </c>
      <c r="J61" s="72" t="s">
        <v>72</v>
      </c>
      <c r="K61" s="72" t="s">
        <v>73</v>
      </c>
    </row>
    <row r="62" spans="1:11" s="11" customFormat="1" ht="18" customHeight="1">
      <c r="A62" s="114"/>
      <c r="B62" s="122"/>
      <c r="C62" s="123"/>
      <c r="D62" s="124"/>
      <c r="E62" s="118"/>
      <c r="F62" s="115" t="s">
        <v>0</v>
      </c>
      <c r="G62" s="115" t="s">
        <v>1</v>
      </c>
      <c r="H62" s="73" t="s">
        <v>2</v>
      </c>
      <c r="I62" s="117" t="s">
        <v>3</v>
      </c>
      <c r="J62" s="73" t="s">
        <v>74</v>
      </c>
      <c r="K62" s="73" t="s">
        <v>75</v>
      </c>
    </row>
    <row r="63" spans="1:11" s="11" customFormat="1" ht="14.45" customHeight="1">
      <c r="A63" s="114"/>
      <c r="B63" s="125"/>
      <c r="C63" s="126"/>
      <c r="D63" s="127"/>
      <c r="E63" s="116"/>
      <c r="F63" s="116"/>
      <c r="G63" s="116"/>
      <c r="H63" s="74" t="s">
        <v>4</v>
      </c>
      <c r="I63" s="116"/>
      <c r="J63" s="75" t="s">
        <v>76</v>
      </c>
      <c r="K63" s="75" t="s">
        <v>77</v>
      </c>
    </row>
    <row r="64" spans="1:11" s="11" customFormat="1" ht="18" customHeight="1">
      <c r="A64" s="78">
        <v>12</v>
      </c>
      <c r="B64" s="88" t="s">
        <v>102</v>
      </c>
      <c r="C64" s="89"/>
      <c r="D64" s="89"/>
      <c r="E64" s="175" t="s">
        <v>80</v>
      </c>
      <c r="F64" s="64">
        <v>4</v>
      </c>
      <c r="G64" s="83"/>
      <c r="H64" s="65">
        <f>ROUND((F64*G64),2)</f>
        <v>0</v>
      </c>
      <c r="I64" s="84">
        <v>0.23</v>
      </c>
      <c r="J64" s="85">
        <f>ROUND((H64*I64),2)</f>
        <v>0</v>
      </c>
      <c r="K64" s="85">
        <f>ROUND((H64+J64),2)</f>
        <v>0</v>
      </c>
    </row>
    <row r="65" spans="1:12" s="11" customFormat="1" ht="18" customHeight="1" thickBot="1">
      <c r="A65" s="78">
        <v>13</v>
      </c>
      <c r="B65" s="88" t="s">
        <v>103</v>
      </c>
      <c r="C65" s="89"/>
      <c r="D65" s="89"/>
      <c r="E65" s="175" t="s">
        <v>80</v>
      </c>
      <c r="F65" s="64">
        <v>4</v>
      </c>
      <c r="G65" s="83"/>
      <c r="H65" s="65">
        <f>ROUND((F65*G65),2)</f>
        <v>0</v>
      </c>
      <c r="I65" s="84">
        <v>0.23</v>
      </c>
      <c r="J65" s="85">
        <f>ROUND((H65*I65),2)</f>
        <v>0</v>
      </c>
      <c r="K65" s="85">
        <f>ROUND((H65+J65),2)</f>
        <v>0</v>
      </c>
    </row>
    <row r="66" spans="1:12" s="11" customFormat="1" ht="27" customHeight="1" thickBot="1">
      <c r="A66" s="92" t="s">
        <v>85</v>
      </c>
      <c r="B66" s="93"/>
      <c r="C66" s="93"/>
      <c r="D66" s="93"/>
      <c r="E66" s="93"/>
      <c r="F66" s="93"/>
      <c r="G66" s="94"/>
      <c r="H66" s="66">
        <f>ROUND((H64+H65),2)</f>
        <v>0</v>
      </c>
      <c r="I66" s="67"/>
      <c r="J66" s="66">
        <f>ROUND((J64+J65),2)</f>
        <v>0</v>
      </c>
      <c r="K66" s="66">
        <f>ROUND((K64+K65),2)</f>
        <v>0</v>
      </c>
    </row>
    <row r="67" spans="1:12" s="11" customFormat="1" ht="30" customHeight="1" thickBot="1">
      <c r="A67" s="92" t="s">
        <v>92</v>
      </c>
      <c r="B67" s="93"/>
      <c r="C67" s="93"/>
      <c r="D67" s="93"/>
      <c r="E67" s="93"/>
      <c r="F67" s="93"/>
      <c r="G67" s="94"/>
      <c r="H67" s="66">
        <f>ROUND((H51+H56+H60+H66),2)</f>
        <v>0</v>
      </c>
      <c r="I67" s="86"/>
      <c r="J67" s="66">
        <f>ROUND((J51+J56+J60+J66),2)</f>
        <v>0</v>
      </c>
      <c r="K67" s="66">
        <f>ROUND((K51+K56+K60+K66),2)</f>
        <v>0</v>
      </c>
    </row>
    <row r="68" spans="1:12" s="11" customFormat="1" ht="25.5" customHeight="1">
      <c r="A68" s="106" t="s">
        <v>32</v>
      </c>
      <c r="B68" s="106"/>
      <c r="C68" s="106"/>
      <c r="D68" s="106"/>
      <c r="E68" s="106"/>
      <c r="F68" s="106"/>
      <c r="G68" s="106"/>
      <c r="H68" s="106"/>
      <c r="I68" s="106"/>
      <c r="J68" s="106"/>
      <c r="K68" s="106"/>
    </row>
    <row r="69" spans="1:12" s="11" customFormat="1" ht="25.5" customHeight="1">
      <c r="A69" s="58" t="s">
        <v>12</v>
      </c>
      <c r="B69" s="104" t="s">
        <v>55</v>
      </c>
      <c r="C69" s="105"/>
      <c r="D69" s="105"/>
      <c r="E69" s="105"/>
      <c r="F69" s="105"/>
      <c r="G69" s="105"/>
      <c r="H69" s="105"/>
      <c r="I69" s="105"/>
      <c r="J69" s="105"/>
      <c r="K69" s="105"/>
    </row>
    <row r="70" spans="1:12" s="11" customFormat="1" ht="25.5" customHeight="1">
      <c r="A70" s="62" t="s">
        <v>68</v>
      </c>
      <c r="B70" s="60" t="s">
        <v>105</v>
      </c>
      <c r="C70" s="57"/>
      <c r="D70" s="57"/>
      <c r="E70" s="57"/>
      <c r="F70" s="57"/>
      <c r="G70" s="57"/>
      <c r="H70" s="57"/>
      <c r="I70" s="57"/>
      <c r="J70" s="57"/>
      <c r="K70" s="57"/>
    </row>
    <row r="71" spans="1:12" s="11" customFormat="1" ht="25.5" customHeight="1">
      <c r="A71" s="62" t="s">
        <v>68</v>
      </c>
      <c r="B71" s="60" t="s">
        <v>106</v>
      </c>
      <c r="C71" s="57"/>
      <c r="D71" s="57"/>
      <c r="E71" s="57"/>
      <c r="F71" s="57"/>
      <c r="G71" s="57"/>
      <c r="H71" s="57"/>
      <c r="I71" s="57"/>
      <c r="J71" s="57"/>
      <c r="K71" s="57"/>
    </row>
    <row r="72" spans="1:12" s="11" customFormat="1" ht="25.5" customHeight="1">
      <c r="A72" s="62" t="s">
        <v>68</v>
      </c>
      <c r="B72" s="60" t="s">
        <v>107</v>
      </c>
      <c r="C72" s="57"/>
      <c r="D72" s="57"/>
      <c r="E72" s="57"/>
      <c r="F72" s="57"/>
      <c r="G72" s="57"/>
      <c r="H72" s="57"/>
      <c r="I72" s="57"/>
      <c r="J72" s="57"/>
      <c r="K72" s="57"/>
    </row>
    <row r="73" spans="1:12" s="11" customFormat="1" ht="37.5" customHeight="1">
      <c r="A73" s="106" t="s">
        <v>56</v>
      </c>
      <c r="B73" s="165"/>
      <c r="C73" s="165"/>
      <c r="D73" s="165"/>
      <c r="E73" s="165"/>
      <c r="F73" s="165"/>
      <c r="G73" s="165"/>
      <c r="H73" s="165"/>
      <c r="I73" s="165"/>
      <c r="J73" s="165"/>
      <c r="K73" s="165"/>
      <c r="L73" s="57"/>
    </row>
    <row r="74" spans="1:12" s="11" customFormat="1" ht="37.5" customHeight="1">
      <c r="A74" s="58" t="s">
        <v>13</v>
      </c>
      <c r="B74" s="59" t="s">
        <v>59</v>
      </c>
      <c r="C74" s="57"/>
      <c r="D74" s="57"/>
      <c r="E74" s="57"/>
      <c r="F74" s="57"/>
      <c r="G74" s="57"/>
      <c r="H74" s="57"/>
      <c r="I74" s="57"/>
      <c r="J74" s="57"/>
      <c r="K74" s="57"/>
      <c r="L74" s="57"/>
    </row>
    <row r="75" spans="1:12" s="11" customFormat="1" ht="27.75" customHeight="1">
      <c r="A75" s="62" t="s">
        <v>68</v>
      </c>
      <c r="B75" s="60" t="s">
        <v>69</v>
      </c>
      <c r="C75" s="57"/>
      <c r="D75" s="57"/>
      <c r="E75" s="57"/>
      <c r="F75" s="57"/>
      <c r="G75" s="57"/>
      <c r="H75" s="57"/>
      <c r="I75" s="57"/>
      <c r="J75" s="57"/>
      <c r="K75" s="57"/>
      <c r="L75" s="57"/>
    </row>
    <row r="76" spans="1:12" s="11" customFormat="1" ht="24" customHeight="1">
      <c r="A76" s="62" t="s">
        <v>68</v>
      </c>
      <c r="B76" s="60" t="s">
        <v>104</v>
      </c>
      <c r="C76" s="57"/>
      <c r="D76" s="57"/>
      <c r="E76" s="57"/>
      <c r="F76" s="57"/>
      <c r="G76" s="57"/>
      <c r="H76" s="57"/>
      <c r="I76" s="57"/>
      <c r="J76" s="57"/>
      <c r="K76" s="57"/>
      <c r="L76" s="57"/>
    </row>
    <row r="77" spans="1:12" s="11" customFormat="1" ht="24.75" customHeight="1">
      <c r="A77" s="106" t="s">
        <v>60</v>
      </c>
      <c r="B77" s="110"/>
      <c r="C77" s="110"/>
      <c r="D77" s="110"/>
      <c r="E77" s="110"/>
      <c r="F77" s="110"/>
      <c r="G77" s="110"/>
      <c r="H77" s="110"/>
      <c r="I77" s="110"/>
      <c r="J77" s="110"/>
      <c r="K77" s="110"/>
      <c r="L77" s="57"/>
    </row>
    <row r="78" spans="1:12" s="24" customFormat="1" ht="27" customHeight="1">
      <c r="A78" s="8" t="s">
        <v>14</v>
      </c>
      <c r="B78" s="109" t="s">
        <v>49</v>
      </c>
      <c r="C78" s="109"/>
      <c r="D78" s="109"/>
      <c r="E78" s="109"/>
      <c r="F78" s="109"/>
      <c r="G78" s="109"/>
      <c r="H78" s="109"/>
      <c r="I78" s="109"/>
      <c r="J78" s="109"/>
      <c r="K78" s="109"/>
    </row>
    <row r="79" spans="1:12" s="24" customFormat="1" ht="27" customHeight="1">
      <c r="A79" s="8" t="s">
        <v>15</v>
      </c>
      <c r="B79" s="107" t="s">
        <v>16</v>
      </c>
      <c r="C79" s="107"/>
      <c r="D79" s="107"/>
      <c r="E79" s="107"/>
      <c r="F79" s="107"/>
      <c r="G79" s="107"/>
      <c r="H79" s="107"/>
      <c r="I79" s="107"/>
      <c r="J79" s="108"/>
      <c r="K79" s="108"/>
    </row>
    <row r="80" spans="1:12" s="24" customFormat="1" ht="27" customHeight="1">
      <c r="A80" s="47"/>
      <c r="B80" s="90" t="s">
        <v>17</v>
      </c>
      <c r="C80" s="91"/>
      <c r="D80" s="91"/>
      <c r="E80" s="91"/>
      <c r="F80" s="91"/>
      <c r="G80" s="91"/>
      <c r="H80" s="91"/>
      <c r="I80" s="91"/>
      <c r="J80" s="91"/>
      <c r="K80" s="91"/>
    </row>
    <row r="81" spans="1:11" s="24" customFormat="1" ht="21.75" customHeight="1">
      <c r="A81" s="48"/>
      <c r="B81" s="101"/>
      <c r="C81" s="102"/>
      <c r="D81" s="102"/>
      <c r="E81" s="102"/>
      <c r="F81" s="102"/>
      <c r="G81" s="102"/>
      <c r="H81" s="102"/>
      <c r="I81" s="102"/>
      <c r="J81" s="102"/>
      <c r="K81" s="103"/>
    </row>
    <row r="82" spans="1:11" s="24" customFormat="1">
      <c r="A82" s="49"/>
      <c r="B82" s="49" t="s">
        <v>54</v>
      </c>
      <c r="C82" s="50"/>
      <c r="D82" s="50"/>
      <c r="E82" s="50"/>
      <c r="F82" s="50"/>
      <c r="G82" s="50"/>
      <c r="H82" s="50"/>
      <c r="I82" s="50"/>
    </row>
    <row r="83" spans="1:11" s="24" customFormat="1">
      <c r="A83" s="148" t="s">
        <v>57</v>
      </c>
      <c r="B83" s="109" t="s">
        <v>52</v>
      </c>
      <c r="C83" s="157"/>
      <c r="D83" s="157"/>
      <c r="E83" s="157"/>
      <c r="F83" s="157"/>
      <c r="G83" s="157"/>
      <c r="H83" s="157"/>
      <c r="I83" s="157"/>
      <c r="J83" s="158"/>
      <c r="K83" s="158"/>
    </row>
    <row r="84" spans="1:11" s="24" customFormat="1">
      <c r="A84" s="148"/>
      <c r="B84" s="159"/>
      <c r="C84" s="159"/>
      <c r="D84" s="159"/>
      <c r="E84" s="159"/>
      <c r="F84" s="159"/>
      <c r="G84" s="159"/>
      <c r="H84" s="159"/>
      <c r="I84" s="159"/>
      <c r="J84" s="160"/>
      <c r="K84" s="160"/>
    </row>
    <row r="85" spans="1:11" s="24" customFormat="1" ht="27" customHeight="1">
      <c r="A85" s="51"/>
      <c r="B85" s="152" t="s">
        <v>18</v>
      </c>
      <c r="C85" s="153"/>
      <c r="D85" s="154" t="s">
        <v>19</v>
      </c>
      <c r="E85" s="155"/>
      <c r="F85" s="155"/>
      <c r="G85" s="153"/>
      <c r="H85" s="149" t="s">
        <v>20</v>
      </c>
      <c r="I85" s="150"/>
      <c r="J85" s="150"/>
      <c r="K85" s="150"/>
    </row>
    <row r="86" spans="1:11" s="24" customFormat="1" ht="70.5" customHeight="1">
      <c r="A86" s="52"/>
      <c r="B86" s="156"/>
      <c r="C86" s="103"/>
      <c r="D86" s="101"/>
      <c r="E86" s="102"/>
      <c r="F86" s="102"/>
      <c r="G86" s="103"/>
      <c r="H86" s="151" t="s">
        <v>53</v>
      </c>
      <c r="I86" s="150"/>
      <c r="J86" s="150"/>
      <c r="K86" s="150"/>
    </row>
    <row r="87" spans="1:11" s="24" customFormat="1" ht="15" customHeight="1">
      <c r="A87" s="161" t="s">
        <v>58</v>
      </c>
      <c r="B87" s="162" t="s">
        <v>50</v>
      </c>
      <c r="C87" s="163"/>
      <c r="D87" s="163"/>
      <c r="E87" s="163"/>
      <c r="F87" s="163"/>
      <c r="G87" s="163"/>
      <c r="H87" s="163"/>
      <c r="I87" s="163"/>
      <c r="J87" s="164"/>
      <c r="K87" s="164"/>
    </row>
    <row r="88" spans="1:11" s="24" customFormat="1">
      <c r="A88" s="161"/>
      <c r="B88" s="143"/>
      <c r="C88" s="143"/>
      <c r="D88" s="143"/>
      <c r="E88" s="143"/>
      <c r="F88" s="143"/>
      <c r="G88" s="143"/>
      <c r="H88" s="143"/>
      <c r="I88" s="143"/>
      <c r="J88" s="158"/>
      <c r="K88" s="158"/>
    </row>
    <row r="89" spans="1:11" s="24" customFormat="1">
      <c r="A89" s="161"/>
      <c r="B89" s="143"/>
      <c r="C89" s="143"/>
      <c r="D89" s="143"/>
      <c r="E89" s="143"/>
      <c r="F89" s="143"/>
      <c r="G89" s="143"/>
      <c r="H89" s="143"/>
      <c r="I89" s="143"/>
      <c r="J89" s="158"/>
      <c r="K89" s="158"/>
    </row>
    <row r="90" spans="1:11" s="56" customFormat="1">
      <c r="A90" s="58"/>
      <c r="B90" s="55"/>
      <c r="C90" s="55"/>
      <c r="D90" s="55"/>
      <c r="E90" s="55"/>
      <c r="F90" s="55"/>
      <c r="G90" s="55"/>
      <c r="H90" s="55"/>
      <c r="I90" s="55"/>
    </row>
    <row r="91" spans="1:11" s="24" customFormat="1" ht="15" customHeight="1">
      <c r="A91" s="146" t="s">
        <v>87</v>
      </c>
      <c r="B91" s="146"/>
      <c r="C91" s="146"/>
      <c r="D91" s="146"/>
      <c r="E91" s="146"/>
      <c r="F91" s="146"/>
      <c r="G91" s="146"/>
      <c r="H91" s="146"/>
      <c r="I91" s="146"/>
      <c r="J91" s="147"/>
      <c r="K91" s="147"/>
    </row>
    <row r="92" spans="1:11" s="24" customFormat="1">
      <c r="A92" s="146"/>
      <c r="B92" s="146"/>
      <c r="C92" s="146"/>
      <c r="D92" s="146"/>
      <c r="E92" s="146"/>
      <c r="F92" s="146"/>
      <c r="G92" s="146"/>
      <c r="H92" s="146"/>
      <c r="I92" s="146"/>
      <c r="J92" s="147"/>
      <c r="K92" s="147"/>
    </row>
    <row r="93" spans="1:11" s="24" customFormat="1">
      <c r="A93" s="146"/>
      <c r="B93" s="146"/>
      <c r="C93" s="146"/>
      <c r="D93" s="146"/>
      <c r="E93" s="146"/>
      <c r="F93" s="146"/>
      <c r="G93" s="146"/>
      <c r="H93" s="146"/>
      <c r="I93" s="146"/>
      <c r="J93" s="147"/>
      <c r="K93" s="147"/>
    </row>
    <row r="94" spans="1:11" s="24" customFormat="1">
      <c r="A94" s="146"/>
      <c r="B94" s="146"/>
      <c r="C94" s="146"/>
      <c r="D94" s="146"/>
      <c r="E94" s="146"/>
      <c r="F94" s="146"/>
      <c r="G94" s="146"/>
      <c r="H94" s="146"/>
      <c r="I94" s="146"/>
      <c r="J94" s="147"/>
      <c r="K94" s="147"/>
    </row>
    <row r="95" spans="1:11" s="24" customFormat="1">
      <c r="A95" s="146"/>
      <c r="B95" s="146"/>
      <c r="C95" s="146"/>
      <c r="D95" s="146"/>
      <c r="E95" s="146"/>
      <c r="F95" s="146"/>
      <c r="G95" s="146"/>
      <c r="H95" s="146"/>
      <c r="I95" s="146"/>
      <c r="J95" s="147"/>
      <c r="K95" s="147"/>
    </row>
    <row r="96" spans="1:11" s="24" customFormat="1">
      <c r="A96" s="146"/>
      <c r="B96" s="146"/>
      <c r="C96" s="146"/>
      <c r="D96" s="146"/>
      <c r="E96" s="146"/>
      <c r="F96" s="146"/>
      <c r="G96" s="146"/>
      <c r="H96" s="146"/>
      <c r="I96" s="146"/>
      <c r="J96" s="147"/>
      <c r="K96" s="147"/>
    </row>
    <row r="97" spans="1:13" s="24" customFormat="1">
      <c r="A97" s="146"/>
      <c r="B97" s="146"/>
      <c r="C97" s="146"/>
      <c r="D97" s="146"/>
      <c r="E97" s="146"/>
      <c r="F97" s="146"/>
      <c r="G97" s="146"/>
      <c r="H97" s="146"/>
      <c r="I97" s="146"/>
      <c r="J97" s="147"/>
      <c r="K97" s="147"/>
    </row>
    <row r="98" spans="1:13" s="24" customFormat="1" ht="28.5" customHeight="1">
      <c r="A98" s="146"/>
      <c r="B98" s="146"/>
      <c r="C98" s="146"/>
      <c r="D98" s="146"/>
      <c r="E98" s="146"/>
      <c r="F98" s="146"/>
      <c r="G98" s="146"/>
      <c r="H98" s="146"/>
      <c r="I98" s="146"/>
      <c r="J98" s="147"/>
      <c r="K98" s="147"/>
    </row>
    <row r="99" spans="1:13" s="24" customFormat="1" ht="2.25" hidden="1" customHeight="1">
      <c r="A99" s="146"/>
      <c r="B99" s="146"/>
      <c r="C99" s="146"/>
      <c r="D99" s="146"/>
      <c r="E99" s="146"/>
      <c r="F99" s="146"/>
      <c r="G99" s="146"/>
      <c r="H99" s="146"/>
      <c r="I99" s="146"/>
      <c r="J99" s="147"/>
      <c r="K99" s="147"/>
    </row>
    <row r="100" spans="1:13" s="24" customFormat="1" ht="15" customHeight="1">
      <c r="A100" s="146"/>
      <c r="B100" s="146"/>
      <c r="C100" s="146"/>
      <c r="D100" s="146"/>
      <c r="E100" s="146"/>
      <c r="F100" s="146"/>
      <c r="G100" s="146"/>
      <c r="H100" s="146"/>
      <c r="I100" s="146"/>
      <c r="J100" s="147"/>
      <c r="K100" s="147"/>
    </row>
    <row r="101" spans="1:13" s="24" customFormat="1" ht="6.75" customHeight="1"/>
    <row r="102" spans="1:13" s="24" customFormat="1">
      <c r="A102" s="15" t="s">
        <v>33</v>
      </c>
      <c r="B102" s="16"/>
      <c r="C102" s="17"/>
      <c r="D102" s="17"/>
      <c r="E102" s="17"/>
      <c r="F102" s="53"/>
      <c r="G102" s="53"/>
      <c r="H102" s="53"/>
      <c r="I102" s="53"/>
      <c r="J102" s="53"/>
      <c r="K102" s="53"/>
      <c r="L102" s="53"/>
      <c r="M102" s="53"/>
    </row>
    <row r="103" spans="1:13" s="24" customFormat="1">
      <c r="A103" s="18" t="s">
        <v>34</v>
      </c>
      <c r="B103" s="19" t="s">
        <v>40</v>
      </c>
      <c r="C103" s="13"/>
      <c r="D103" s="13"/>
      <c r="E103" s="13"/>
      <c r="F103" s="31"/>
      <c r="G103" s="31"/>
      <c r="H103" s="31"/>
      <c r="I103" s="31"/>
      <c r="J103" s="31"/>
      <c r="K103" s="31"/>
      <c r="L103" s="31"/>
      <c r="M103" s="31"/>
    </row>
    <row r="104" spans="1:13" s="24" customFormat="1">
      <c r="A104" s="16" t="s">
        <v>35</v>
      </c>
      <c r="B104" s="13"/>
      <c r="C104" s="13"/>
      <c r="D104" s="13"/>
      <c r="E104" s="13"/>
      <c r="F104" s="31"/>
      <c r="G104" s="31"/>
      <c r="H104" s="31"/>
      <c r="I104" s="31"/>
      <c r="J104" s="31"/>
      <c r="K104" s="31"/>
      <c r="L104" s="31"/>
      <c r="M104" s="31"/>
    </row>
    <row r="105" spans="1:13" s="24" customFormat="1">
      <c r="A105" s="18" t="s">
        <v>34</v>
      </c>
      <c r="B105" s="19" t="s">
        <v>41</v>
      </c>
      <c r="C105" s="13"/>
      <c r="D105" s="13"/>
      <c r="E105" s="13"/>
      <c r="F105" s="31"/>
      <c r="G105" s="31"/>
      <c r="H105" s="31"/>
      <c r="I105" s="31"/>
      <c r="J105" s="31"/>
      <c r="K105" s="31"/>
      <c r="L105" s="31"/>
      <c r="M105" s="31"/>
    </row>
    <row r="106" spans="1:13" s="24" customFormat="1">
      <c r="A106" s="13"/>
      <c r="B106" s="20" t="s">
        <v>42</v>
      </c>
      <c r="C106" s="13"/>
      <c r="D106" s="13"/>
      <c r="E106" s="13"/>
      <c r="F106" s="31"/>
      <c r="G106" s="31"/>
      <c r="H106" s="31"/>
      <c r="I106" s="31"/>
      <c r="J106" s="31"/>
      <c r="K106" s="31"/>
      <c r="L106" s="31"/>
      <c r="M106" s="31"/>
    </row>
    <row r="107" spans="1:13">
      <c r="A107" s="12"/>
      <c r="B107" s="12"/>
      <c r="C107" s="12"/>
      <c r="D107" s="12"/>
      <c r="E107" s="12"/>
      <c r="F107" s="12"/>
      <c r="G107" s="12"/>
      <c r="H107" s="12"/>
      <c r="I107" s="12"/>
      <c r="J107" s="12"/>
      <c r="K107" s="12"/>
    </row>
  </sheetData>
  <mergeCells count="66">
    <mergeCell ref="F37:K37"/>
    <mergeCell ref="F40:K40"/>
    <mergeCell ref="B43:I43"/>
    <mergeCell ref="H2:I2"/>
    <mergeCell ref="H3:I3"/>
    <mergeCell ref="A28:D28"/>
    <mergeCell ref="F23:K23"/>
    <mergeCell ref="A42:K42"/>
    <mergeCell ref="J2:K2"/>
    <mergeCell ref="F8:K8"/>
    <mergeCell ref="F13:K13"/>
    <mergeCell ref="F20:K20"/>
    <mergeCell ref="A18:D18"/>
    <mergeCell ref="A6:K7"/>
    <mergeCell ref="A5:K5"/>
    <mergeCell ref="A4:K4"/>
    <mergeCell ref="A19:B19"/>
    <mergeCell ref="A25:D25"/>
    <mergeCell ref="F30:K30"/>
    <mergeCell ref="A91:K100"/>
    <mergeCell ref="A83:A84"/>
    <mergeCell ref="H85:K85"/>
    <mergeCell ref="H86:K86"/>
    <mergeCell ref="B85:C85"/>
    <mergeCell ref="D85:G85"/>
    <mergeCell ref="B86:C86"/>
    <mergeCell ref="D86:G86"/>
    <mergeCell ref="B83:K84"/>
    <mergeCell ref="A87:A89"/>
    <mergeCell ref="B87:K89"/>
    <mergeCell ref="I45:I46"/>
    <mergeCell ref="A73:K73"/>
    <mergeCell ref="A44:A46"/>
    <mergeCell ref="G62:G63"/>
    <mergeCell ref="I62:I63"/>
    <mergeCell ref="E61:E63"/>
    <mergeCell ref="F62:F63"/>
    <mergeCell ref="B61:D63"/>
    <mergeCell ref="A61:A63"/>
    <mergeCell ref="B52:G52"/>
    <mergeCell ref="B57:G57"/>
    <mergeCell ref="B58:G58"/>
    <mergeCell ref="A51:G51"/>
    <mergeCell ref="B59:G59"/>
    <mergeCell ref="B44:G46"/>
    <mergeCell ref="H45:H46"/>
    <mergeCell ref="B47:G47"/>
    <mergeCell ref="B48:G48"/>
    <mergeCell ref="B49:G49"/>
    <mergeCell ref="B53:G53"/>
    <mergeCell ref="B54:G54"/>
    <mergeCell ref="A56:G56"/>
    <mergeCell ref="B81:K81"/>
    <mergeCell ref="B69:K69"/>
    <mergeCell ref="A68:K68"/>
    <mergeCell ref="B79:K79"/>
    <mergeCell ref="B78:K78"/>
    <mergeCell ref="A77:K77"/>
    <mergeCell ref="B64:D64"/>
    <mergeCell ref="B80:K80"/>
    <mergeCell ref="A67:G67"/>
    <mergeCell ref="B50:G50"/>
    <mergeCell ref="B55:G55"/>
    <mergeCell ref="B65:D65"/>
    <mergeCell ref="A66:G66"/>
    <mergeCell ref="A60:G60"/>
  </mergeCells>
  <hyperlinks>
    <hyperlink ref="A27" r:id="rId1"/>
    <hyperlink ref="A26" r:id="rId2"/>
  </hyperlinks>
  <printOptions horizontalCentered="1"/>
  <pageMargins left="0.70866141732283472" right="0.70866141732283472" top="0.55118110236220474" bottom="0.74803149606299213" header="0.31496062992125984" footer="0.31496062992125984"/>
  <pageSetup paperSize="9" scale="70" fitToHeight="0" orientation="landscape" r:id="rId3"/>
  <rowBreaks count="1" manualBreakCount="1">
    <brk id="41" min="1" max="10"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Formularz oferty</vt:lpstr>
      <vt:lpstr>'Formularz oferty'!Obszar_wydruku</vt:lpstr>
    </vt:vector>
  </TitlesOfParts>
  <Company>Wrocławskie Mieszkania Sp. z 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Putyra</dc:creator>
  <cp:lastModifiedBy>Anna Putyra</cp:lastModifiedBy>
  <cp:lastPrinted>2026-04-09T10:06:24Z</cp:lastPrinted>
  <dcterms:created xsi:type="dcterms:W3CDTF">2025-01-02T14:33:34Z</dcterms:created>
  <dcterms:modified xsi:type="dcterms:W3CDTF">2026-04-09T10:46:56Z</dcterms:modified>
</cp:coreProperties>
</file>